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user\Desktop\МЦ\Отчет по МИН.,и тарифникам\ТРО\декабрь\28.12\"/>
    </mc:Choice>
  </mc:AlternateContent>
  <xr:revisionPtr revIDLastSave="0" documentId="13_ncr:1_{5E9957FE-4F06-4297-8901-1FBD83D0A25A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2021 редак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3" i="6" l="1"/>
  <c r="F14" i="6" l="1"/>
  <c r="G14" i="6"/>
  <c r="H14" i="6"/>
  <c r="I14" i="6"/>
  <c r="I362" i="6" l="1"/>
  <c r="H362" i="6"/>
  <c r="G362" i="6"/>
  <c r="F362" i="6"/>
  <c r="I359" i="6"/>
  <c r="H359" i="6"/>
  <c r="G359" i="6"/>
  <c r="F359" i="6"/>
  <c r="I351" i="6"/>
  <c r="H351" i="6"/>
  <c r="G351" i="6"/>
  <c r="F351" i="6"/>
  <c r="I348" i="6"/>
  <c r="H348" i="6"/>
  <c r="G348" i="6"/>
  <c r="F348" i="6"/>
  <c r="I346" i="6"/>
  <c r="H346" i="6"/>
  <c r="G346" i="6"/>
  <c r="F346" i="6"/>
  <c r="I338" i="6"/>
  <c r="H338" i="6"/>
  <c r="G338" i="6"/>
  <c r="F338" i="6"/>
  <c r="I335" i="6"/>
  <c r="H335" i="6"/>
  <c r="G335" i="6"/>
  <c r="F335" i="6"/>
  <c r="I332" i="6"/>
  <c r="H332" i="6"/>
  <c r="G332" i="6"/>
  <c r="F332" i="6"/>
  <c r="I329" i="6"/>
  <c r="H329" i="6"/>
  <c r="G329" i="6"/>
  <c r="F329" i="6"/>
  <c r="I326" i="6"/>
  <c r="H326" i="6"/>
  <c r="G326" i="6"/>
  <c r="F326" i="6"/>
  <c r="I324" i="6"/>
  <c r="H324" i="6"/>
  <c r="G324" i="6"/>
  <c r="F324" i="6"/>
  <c r="I320" i="6"/>
  <c r="H320" i="6"/>
  <c r="G320" i="6"/>
  <c r="F320" i="6"/>
  <c r="I314" i="6"/>
  <c r="H314" i="6"/>
  <c r="G314" i="6"/>
  <c r="F314" i="6"/>
  <c r="I311" i="6"/>
  <c r="H311" i="6"/>
  <c r="G311" i="6"/>
  <c r="F311" i="6"/>
  <c r="I296" i="6"/>
  <c r="H296" i="6"/>
  <c r="G296" i="6"/>
  <c r="F296" i="6"/>
  <c r="I294" i="6"/>
  <c r="H294" i="6"/>
  <c r="G294" i="6"/>
  <c r="F294" i="6"/>
  <c r="I291" i="6"/>
  <c r="H291" i="6"/>
  <c r="G291" i="6"/>
  <c r="F291" i="6"/>
  <c r="I282" i="6"/>
  <c r="H282" i="6"/>
  <c r="G282" i="6"/>
  <c r="F282" i="6"/>
  <c r="I278" i="6"/>
  <c r="H278" i="6"/>
  <c r="G278" i="6"/>
  <c r="F278" i="6"/>
  <c r="I272" i="6"/>
  <c r="H272" i="6"/>
  <c r="G272" i="6"/>
  <c r="F272" i="6"/>
  <c r="I263" i="6"/>
  <c r="H263" i="6"/>
  <c r="G263" i="6"/>
  <c r="F263" i="6"/>
  <c r="I258" i="6"/>
  <c r="H258" i="6"/>
  <c r="G258" i="6"/>
  <c r="F258" i="6"/>
  <c r="I254" i="6"/>
  <c r="H254" i="6"/>
  <c r="G254" i="6"/>
  <c r="F254" i="6"/>
  <c r="I251" i="6"/>
  <c r="H251" i="6"/>
  <c r="G251" i="6"/>
  <c r="F251" i="6"/>
  <c r="I231" i="6"/>
  <c r="H231" i="6"/>
  <c r="G231" i="6"/>
  <c r="F231" i="6"/>
  <c r="I226" i="6"/>
  <c r="H226" i="6"/>
  <c r="G226" i="6"/>
  <c r="F226" i="6"/>
  <c r="I215" i="6"/>
  <c r="H215" i="6"/>
  <c r="G215" i="6"/>
  <c r="F215" i="6"/>
  <c r="I212" i="6"/>
  <c r="H212" i="6"/>
  <c r="G212" i="6"/>
  <c r="F212" i="6"/>
  <c r="I196" i="6"/>
  <c r="H196" i="6"/>
  <c r="G196" i="6"/>
  <c r="F196" i="6"/>
  <c r="I170" i="6"/>
  <c r="H170" i="6"/>
  <c r="G170" i="6"/>
  <c r="F170" i="6"/>
  <c r="I156" i="6"/>
  <c r="H156" i="6"/>
  <c r="G156" i="6"/>
  <c r="F156" i="6"/>
  <c r="I148" i="6"/>
  <c r="H148" i="6"/>
  <c r="G148" i="6"/>
  <c r="F148" i="6"/>
  <c r="I136" i="6"/>
  <c r="H136" i="6"/>
  <c r="G136" i="6"/>
  <c r="F136" i="6"/>
  <c r="I127" i="6"/>
  <c r="H127" i="6"/>
  <c r="G127" i="6"/>
  <c r="F127" i="6"/>
  <c r="I99" i="6"/>
  <c r="H99" i="6"/>
  <c r="G99" i="6"/>
  <c r="F99" i="6"/>
  <c r="I92" i="6"/>
  <c r="H92" i="6"/>
  <c r="G92" i="6"/>
  <c r="F92" i="6"/>
  <c r="I87" i="6"/>
  <c r="H87" i="6"/>
  <c r="G87" i="6"/>
  <c r="F87" i="6"/>
  <c r="I80" i="6"/>
  <c r="H80" i="6"/>
  <c r="G80" i="6"/>
  <c r="F80" i="6"/>
  <c r="I72" i="6"/>
  <c r="H72" i="6"/>
  <c r="G72" i="6"/>
  <c r="F72" i="6"/>
  <c r="I64" i="6"/>
  <c r="H64" i="6"/>
  <c r="G64" i="6"/>
  <c r="F64" i="6"/>
  <c r="I58" i="6"/>
  <c r="H58" i="6"/>
  <c r="G58" i="6"/>
  <c r="F58" i="6"/>
  <c r="I55" i="6"/>
  <c r="H55" i="6"/>
  <c r="G55" i="6"/>
  <c r="F55" i="6"/>
  <c r="I53" i="6"/>
  <c r="H53" i="6"/>
  <c r="G53" i="6"/>
  <c r="F53" i="6"/>
  <c r="I46" i="6"/>
  <c r="H46" i="6"/>
  <c r="G46" i="6"/>
  <c r="F46" i="6"/>
  <c r="I43" i="6"/>
  <c r="H43" i="6"/>
  <c r="G43" i="6"/>
  <c r="F43" i="6"/>
  <c r="I26" i="6"/>
  <c r="H26" i="6"/>
  <c r="G26" i="6"/>
  <c r="F26" i="6"/>
  <c r="I23" i="6"/>
  <c r="H23" i="6"/>
  <c r="G23" i="6"/>
  <c r="F23" i="6"/>
  <c r="I20" i="6"/>
  <c r="H20" i="6"/>
  <c r="G20" i="6"/>
  <c r="F20" i="6"/>
  <c r="I16" i="6"/>
  <c r="H16" i="6"/>
  <c r="G16" i="6"/>
  <c r="F16" i="6"/>
  <c r="I9" i="6"/>
  <c r="H9" i="6"/>
  <c r="G9" i="6"/>
  <c r="F9" i="6"/>
  <c r="I4" i="6"/>
  <c r="H4" i="6"/>
  <c r="G4" i="6"/>
  <c r="F4" i="6"/>
  <c r="D3" i="6"/>
  <c r="G3" i="6" l="1"/>
  <c r="I3" i="6"/>
  <c r="H3" i="6"/>
  <c r="F3" i="6"/>
</calcChain>
</file>

<file path=xl/sharedStrings.xml><?xml version="1.0" encoding="utf-8"?>
<sst xmlns="http://schemas.openxmlformats.org/spreadsheetml/2006/main" count="739" uniqueCount="376">
  <si>
    <t>№ п/п</t>
  </si>
  <si>
    <t>Муниципальный район</t>
  </si>
  <si>
    <t>Наименование тарифорегулируемой организации</t>
  </si>
  <si>
    <t>ИНН Организации</t>
  </si>
  <si>
    <t xml:space="preserve">ТРО, зарегистрированные в Закупочном модуле РМЦ </t>
  </si>
  <si>
    <t>Количество завершенных результативных процедур</t>
  </si>
  <si>
    <t>Сумма завершенных результативных процедур, тыс.руб.</t>
  </si>
  <si>
    <t>Всего:</t>
  </si>
  <si>
    <t>Агрызский</t>
  </si>
  <si>
    <t>Итого по району:</t>
  </si>
  <si>
    <t>Есть регистрация</t>
  </si>
  <si>
    <t>ООО "Водоканалсервис"</t>
  </si>
  <si>
    <t>ООО "Водоканал"</t>
  </si>
  <si>
    <t xml:space="preserve">МУП "Управление строительства Агрызского МР" </t>
  </si>
  <si>
    <t xml:space="preserve">ООО "Полигон ТБО" </t>
  </si>
  <si>
    <t xml:space="preserve">МУП "Сельхозжилсервис" </t>
  </si>
  <si>
    <t>Аксубаевский</t>
  </si>
  <si>
    <t>ООО "Благоустройство"</t>
  </si>
  <si>
    <t>Актанышский</t>
  </si>
  <si>
    <t xml:space="preserve">ООО "ГидроСервис" </t>
  </si>
  <si>
    <t xml:space="preserve">МУП "Актанышский полигон ТБО" </t>
  </si>
  <si>
    <t>Алексеевский</t>
  </si>
  <si>
    <t xml:space="preserve">ОАО "Алексеевскводоканал" </t>
  </si>
  <si>
    <t xml:space="preserve">ООО "Полигон" </t>
  </si>
  <si>
    <t>Алькеевский</t>
  </si>
  <si>
    <t xml:space="preserve">ООО "Алькеевские Коммунальные сети" </t>
  </si>
  <si>
    <t xml:space="preserve">ООО "Инженерные сети" </t>
  </si>
  <si>
    <t>Альметьевский</t>
  </si>
  <si>
    <t xml:space="preserve">ООО "Промтранс-А" </t>
  </si>
  <si>
    <t xml:space="preserve">МУП "Светсервис" </t>
  </si>
  <si>
    <t>Нет регистрации</t>
  </si>
  <si>
    <t xml:space="preserve">АО "Альметьевск-Водоканал" </t>
  </si>
  <si>
    <t xml:space="preserve">АО "Альметьевские тепловые сети" </t>
  </si>
  <si>
    <t xml:space="preserve">АО "Экосервис" </t>
  </si>
  <si>
    <t xml:space="preserve">МУП "ЖКХ (Инженерные сети)" </t>
  </si>
  <si>
    <t xml:space="preserve">ООО "ТТС" </t>
  </si>
  <si>
    <t>ООО "Управление по подготовке технологической жидкости для поддержания пластового давления"</t>
  </si>
  <si>
    <t>Апастовский</t>
  </si>
  <si>
    <t xml:space="preserve">ООО "ЖилКомСервис" </t>
  </si>
  <si>
    <t xml:space="preserve">ООО "ПрофСервис" </t>
  </si>
  <si>
    <t>Арский</t>
  </si>
  <si>
    <t xml:space="preserve">ООО фирма "Тайд-фойл" </t>
  </si>
  <si>
    <t xml:space="preserve">ООО "Жилкомбытсервис" </t>
  </si>
  <si>
    <t>ООО "Водоканал-Сервис"</t>
  </si>
  <si>
    <t xml:space="preserve">ООО "Новокинерские коммунальные услуги" </t>
  </si>
  <si>
    <t xml:space="preserve">ООО "Арское АТП" </t>
  </si>
  <si>
    <t>Атнинский</t>
  </si>
  <si>
    <t xml:space="preserve">МУП "Атнинское ЖКХ" </t>
  </si>
  <si>
    <t>Бавлинский</t>
  </si>
  <si>
    <t xml:space="preserve">МКП г.Бавлы "УпоБиО" </t>
  </si>
  <si>
    <t>Балтасинский</t>
  </si>
  <si>
    <t xml:space="preserve">ООО "Управление" </t>
  </si>
  <si>
    <t xml:space="preserve">АО "Балтасинское МПП ЖКХ" </t>
  </si>
  <si>
    <t xml:space="preserve">ООО "Ципьинское МПП ЖКХ" </t>
  </si>
  <si>
    <t xml:space="preserve">ИП Габдрахманов Р.Р. </t>
  </si>
  <si>
    <t>Бугульминский</t>
  </si>
  <si>
    <t xml:space="preserve">ООО "Бугульма-Водоканал" </t>
  </si>
  <si>
    <t xml:space="preserve">ООО "Автоцентр "ИНТЕР" </t>
  </si>
  <si>
    <t xml:space="preserve">ОАО "Бугульминское предприятие тепловых сетей" </t>
  </si>
  <si>
    <t xml:space="preserve">ООО "Аэропорт "Бугульма" </t>
  </si>
  <si>
    <t xml:space="preserve">ООО "ДИС-ТехАвто" </t>
  </si>
  <si>
    <t xml:space="preserve">ИП Файзуллин Рамиль Рашитович </t>
  </si>
  <si>
    <t>Буинский</t>
  </si>
  <si>
    <t xml:space="preserve">ОАО "Киятское МПП ЖКХ" </t>
  </si>
  <si>
    <t xml:space="preserve">АО "Буинск-Водоканал" </t>
  </si>
  <si>
    <t xml:space="preserve">ОАО "Буинское МПП ЖКХ" (Инженерные сети) </t>
  </si>
  <si>
    <t xml:space="preserve">АО "Буинское предприятие тепловых сетей" </t>
  </si>
  <si>
    <t xml:space="preserve">ООО "Родник" </t>
  </si>
  <si>
    <t xml:space="preserve">ИП Газизов Т.З. </t>
  </si>
  <si>
    <t>Верхнеуслонский</t>
  </si>
  <si>
    <t xml:space="preserve">МУП "Нижний Услон" </t>
  </si>
  <si>
    <t xml:space="preserve">МУП "Макулово" </t>
  </si>
  <si>
    <t xml:space="preserve">МУП "Волжанка" </t>
  </si>
  <si>
    <t xml:space="preserve">МУП "Печищи" </t>
  </si>
  <si>
    <t>ООО "Иннополис Экспресс"</t>
  </si>
  <si>
    <t xml:space="preserve">АО "ОЭЗ "Иннополис" </t>
  </si>
  <si>
    <t>Высокогорский</t>
  </si>
  <si>
    <t>ООО "Полигон"</t>
  </si>
  <si>
    <t xml:space="preserve">АО "Высокогорские коммунальные сети" </t>
  </si>
  <si>
    <t xml:space="preserve">ООО "Бирюлинские коммунальные сети" </t>
  </si>
  <si>
    <t xml:space="preserve">ООО "Куркачинские сети" </t>
  </si>
  <si>
    <t>ООО "Газпром трансгаз Казань"</t>
  </si>
  <si>
    <t xml:space="preserve">ООО "Центр водоснабжения и канализации" </t>
  </si>
  <si>
    <t>ООО "ПЭСТ"</t>
  </si>
  <si>
    <t xml:space="preserve">МУП "Водоканал" </t>
  </si>
  <si>
    <t xml:space="preserve">ООО "Фирма "Никос и Мария" </t>
  </si>
  <si>
    <t xml:space="preserve">ОАО "Сетевая компания" </t>
  </si>
  <si>
    <t xml:space="preserve">ООО "ГВАРДЕЙСКИЙ" </t>
  </si>
  <si>
    <t xml:space="preserve">МУП "Метроэлектротранс" </t>
  </si>
  <si>
    <t xml:space="preserve">АО "Содружество" </t>
  </si>
  <si>
    <t xml:space="preserve">ООО "ЭПЗ ВКНИИВОЛТ" </t>
  </si>
  <si>
    <t xml:space="preserve">АО "ТГК-16" </t>
  </si>
  <si>
    <t xml:space="preserve">ООО "КЭР-Генерация" </t>
  </si>
  <si>
    <t>Управление по надзору за техническим
состоянием самоходных машин и других видов техники Республики Татарстан</t>
  </si>
  <si>
    <t xml:space="preserve">ООО "Теплоснабсервис" </t>
  </si>
  <si>
    <t>ООО "Газотранспортная компания"</t>
  </si>
  <si>
    <t xml:space="preserve">АО "Казанский завод медицинской аппаратуры" </t>
  </si>
  <si>
    <t xml:space="preserve">ФКП "Казанский государственный казенный
пороховой завод" </t>
  </si>
  <si>
    <t xml:space="preserve">АО "Татэнерго" </t>
  </si>
  <si>
    <t>ООО "Энерготранзит"</t>
  </si>
  <si>
    <t xml:space="preserve">ООО "Авто-Лайн" </t>
  </si>
  <si>
    <t xml:space="preserve">МУП "ПАТП-4" </t>
  </si>
  <si>
    <t xml:space="preserve">ПАО "Казаньоргсинтез" </t>
  </si>
  <si>
    <t xml:space="preserve">ООО "КПАТП № 4" </t>
  </si>
  <si>
    <t>ООО "НПО "Тасма"</t>
  </si>
  <si>
    <t xml:space="preserve">ООО "ТатСтройКа" </t>
  </si>
  <si>
    <t xml:space="preserve">ООО "СК-16" </t>
  </si>
  <si>
    <t xml:space="preserve">ООО "АВТОДЖОЙ" </t>
  </si>
  <si>
    <t xml:space="preserve">ООО "Смежная сетевая компания "Интеграция" </t>
  </si>
  <si>
    <t xml:space="preserve">ООО "Парус" </t>
  </si>
  <si>
    <t xml:space="preserve">ОАО "Казанский завод синтетического каучука" </t>
  </si>
  <si>
    <t xml:space="preserve">ООО "Республиканский автовокзал" </t>
  </si>
  <si>
    <t xml:space="preserve">ООО "Республиканский автовокзал 07" </t>
  </si>
  <si>
    <t xml:space="preserve">АО "Казэнерго" </t>
  </si>
  <si>
    <t xml:space="preserve">ООО "КПАП №7" </t>
  </si>
  <si>
    <t>ООО "ТСО "Энергосервис"</t>
  </si>
  <si>
    <t xml:space="preserve">ООО "АвтоТехОсмотр" </t>
  </si>
  <si>
    <t xml:space="preserve">АО "НИИнефтепромхим" </t>
  </si>
  <si>
    <t xml:space="preserve">АО "Казанский оптико-механический завод" </t>
  </si>
  <si>
    <t xml:space="preserve">МУП "ПАТП-2" </t>
  </si>
  <si>
    <t>ФГБОУ  ВО "Казанская государственная академия ветеринарной медицины им.Н.Э.Баумана"</t>
  </si>
  <si>
    <t xml:space="preserve">ООО "Казжилстройсервис" </t>
  </si>
  <si>
    <t xml:space="preserve">ГУП РТ "Электрические сети" </t>
  </si>
  <si>
    <t xml:space="preserve">ООО "КПАТП-9" </t>
  </si>
  <si>
    <t xml:space="preserve">АО "СК "Энерготехника" </t>
  </si>
  <si>
    <t xml:space="preserve">ООО "Байлык №3" </t>
  </si>
  <si>
    <t>АО"Научно-производственное объединение"Радиоэлектроника" им. В.И. Шимко"</t>
  </si>
  <si>
    <t>АО "Электросетевая компания"</t>
  </si>
  <si>
    <t>ООО "ГК Транзит"</t>
  </si>
  <si>
    <t xml:space="preserve">ООО "Управляющая компания "ПЖКХ" </t>
  </si>
  <si>
    <t>ООО "Теплокоминвест"</t>
  </si>
  <si>
    <t xml:space="preserve">ООО "Казанский молочный комбинат" </t>
  </si>
  <si>
    <t xml:space="preserve">ООО "СТО-Казань" </t>
  </si>
  <si>
    <t>ООО "ТеплоЭнергоСнабжение"</t>
  </si>
  <si>
    <t xml:space="preserve">АО "КМП "Промжелдортранс" </t>
  </si>
  <si>
    <t xml:space="preserve">АО "Таттехконтроль" </t>
  </si>
  <si>
    <t>ООО "Казанская энергетическая 
компания"</t>
  </si>
  <si>
    <t xml:space="preserve">Филиал АО "АБ ИнБев Эфес" в г.Казань </t>
  </si>
  <si>
    <t xml:space="preserve">ИП Пилецкий Юрий Владимирович </t>
  </si>
  <si>
    <t xml:space="preserve">ИП Зиганшин Риваль Равилевич </t>
  </si>
  <si>
    <t xml:space="preserve">ИП Колпаков Евгений Александрович </t>
  </si>
  <si>
    <t>ИП Беляев Р.И.</t>
  </si>
  <si>
    <t xml:space="preserve">ИП Кувшинов Алексей Николаевич </t>
  </si>
  <si>
    <t xml:space="preserve">ИП Гилязов А.И. </t>
  </si>
  <si>
    <t xml:space="preserve">ИП Гилязов Р.А. </t>
  </si>
  <si>
    <t>ИП Гилязов Ф.Т.</t>
  </si>
  <si>
    <t xml:space="preserve">ИП Умарова С.М. </t>
  </si>
  <si>
    <t>г. Набережные Челны</t>
  </si>
  <si>
    <t xml:space="preserve">ООО "Электротранспорт" </t>
  </si>
  <si>
    <t>ООО "Поволжская экологическая компания"</t>
  </si>
  <si>
    <t xml:space="preserve">ООО "КомунСервис" </t>
  </si>
  <si>
    <t xml:space="preserve">МУП "Электротранспорт" </t>
  </si>
  <si>
    <t xml:space="preserve">ООО "Челныводоканал" </t>
  </si>
  <si>
    <t xml:space="preserve">ООО "Мехуборка К" </t>
  </si>
  <si>
    <t xml:space="preserve">ООО "Пассажирские перевозки" </t>
  </si>
  <si>
    <t xml:space="preserve">ООО "Гринта" </t>
  </si>
  <si>
    <t>ООО "Тепловые сети западного вывода"</t>
  </si>
  <si>
    <t xml:space="preserve">ООО "ПЖДТ-Сервис" </t>
  </si>
  <si>
    <t xml:space="preserve">ИП Тухбатуллин Равиль Галеевич </t>
  </si>
  <si>
    <t>ИП Айдаров Эдуард Маратович</t>
  </si>
  <si>
    <t xml:space="preserve">ИП Фахразиева Сирина Нафисовна </t>
  </si>
  <si>
    <t xml:space="preserve">ИП Потапов Сергей Андреевич </t>
  </si>
  <si>
    <t>ООО "Железнодорожник"</t>
  </si>
  <si>
    <t>1650011273 </t>
  </si>
  <si>
    <t>Дрожжановский</t>
  </si>
  <si>
    <t xml:space="preserve">ООО "Фламинго" </t>
  </si>
  <si>
    <t xml:space="preserve">МУП "Прогресс" </t>
  </si>
  <si>
    <t>Елабужский</t>
  </si>
  <si>
    <t>ОАО "Алабуга Соте"</t>
  </si>
  <si>
    <t>ООО "Альгазтранс-Елабуга"</t>
  </si>
  <si>
    <t xml:space="preserve">АО "Особая экономическая зона промышленно производственного типа "Алабуга" </t>
  </si>
  <si>
    <t xml:space="preserve">АО "Елабужское предприятие тепловых сетей" </t>
  </si>
  <si>
    <t>ООО "Многоотраслевое производственное
объединение жилищного хозяйства и
благоустройства"</t>
  </si>
  <si>
    <t xml:space="preserve">ИП Манушин Алексей Борисович </t>
  </si>
  <si>
    <t xml:space="preserve">ИП Ахметзянов Данис Рафаилевич </t>
  </si>
  <si>
    <t>Заинский</t>
  </si>
  <si>
    <t xml:space="preserve">ООО "Теплосервис" </t>
  </si>
  <si>
    <t xml:space="preserve">ООО "Заинский Водоканал" </t>
  </si>
  <si>
    <t>ООО "ТранзитЭнергоМонтаж"</t>
  </si>
  <si>
    <t xml:space="preserve">ИП Миргазов Руслан Илдарович </t>
  </si>
  <si>
    <t xml:space="preserve">ИП Шакиров Ришат Фаритович </t>
  </si>
  <si>
    <t>Зеленодольский</t>
  </si>
  <si>
    <t xml:space="preserve">АО "Зеленодольское предприятие тепловых сетей" </t>
  </si>
  <si>
    <t xml:space="preserve">АО "Энергоцентр Майский" </t>
  </si>
  <si>
    <t xml:space="preserve">ООО "Жилищно-коммунальные услуги" </t>
  </si>
  <si>
    <t xml:space="preserve">ООО "Управляющая компания "Осиново" </t>
  </si>
  <si>
    <t xml:space="preserve">АО "ПОЗиС" </t>
  </si>
  <si>
    <t xml:space="preserve">АО "Зеленодольский молочноперерабатывающий комбинат" </t>
  </si>
  <si>
    <t xml:space="preserve">ООО "Осиновская теплоснабжающая компания" </t>
  </si>
  <si>
    <t xml:space="preserve">ООО "Нижневязовской жилкомсервис" </t>
  </si>
  <si>
    <t xml:space="preserve">ООО "Октябрьские инженерные сети" </t>
  </si>
  <si>
    <t xml:space="preserve">ООО "Водоканал Сервис" </t>
  </si>
  <si>
    <t xml:space="preserve">ООО "УК Технополис "Новая Тура" </t>
  </si>
  <si>
    <t xml:space="preserve">ООО "УК "Загородный клуб" </t>
  </si>
  <si>
    <t xml:space="preserve">ООО "Управляющая компания "Ореховка" </t>
  </si>
  <si>
    <t>Кайбицкий</t>
  </si>
  <si>
    <t xml:space="preserve">МУП "Кайбицкое ЖКХ" </t>
  </si>
  <si>
    <t xml:space="preserve">ИП Хикматуллин Р.Т. </t>
  </si>
  <si>
    <t>Камско-Устьинский</t>
  </si>
  <si>
    <t xml:space="preserve">ОАО "Камско-Устьинские коммунальные сети" </t>
  </si>
  <si>
    <t xml:space="preserve">МУП "УЮТ" </t>
  </si>
  <si>
    <t>Кукморский</t>
  </si>
  <si>
    <t>ООО "Эко-Сервис"</t>
  </si>
  <si>
    <t>ООО "Инженерные сети"</t>
  </si>
  <si>
    <t xml:space="preserve">ООО "ВодоТехноСервис" </t>
  </si>
  <si>
    <t xml:space="preserve">ООО "СТОК" </t>
  </si>
  <si>
    <t>Лаишевский</t>
  </si>
  <si>
    <t>ООО "Нармонский коммунальный сервис"</t>
  </si>
  <si>
    <t xml:space="preserve">ООО "Коммунальный сервис" </t>
  </si>
  <si>
    <t xml:space="preserve">ООО "ТЕХНОГРАНД" </t>
  </si>
  <si>
    <t xml:space="preserve">ООО "Сокуровские коммунальные сети" </t>
  </si>
  <si>
    <t xml:space="preserve">ООО "Буревестник" </t>
  </si>
  <si>
    <t xml:space="preserve">АО "Международный аэропорт "Казань" </t>
  </si>
  <si>
    <t>Лениногорский</t>
  </si>
  <si>
    <t xml:space="preserve">ООО "Благоустройство и Озеленение" </t>
  </si>
  <si>
    <t xml:space="preserve">ООО "Вода района" </t>
  </si>
  <si>
    <t xml:space="preserve">ООО "Лениногорские тепловые сети" </t>
  </si>
  <si>
    <t>Мамадышский</t>
  </si>
  <si>
    <t>ООО "Транспорт"</t>
  </si>
  <si>
    <t xml:space="preserve">АО "Мамадышский водоканал" </t>
  </si>
  <si>
    <t xml:space="preserve">ООО "Техно-М" </t>
  </si>
  <si>
    <t xml:space="preserve">ООО "Центр обслуживания поселений" </t>
  </si>
  <si>
    <t>Менделеевский</t>
  </si>
  <si>
    <t xml:space="preserve">АО "Химический завод им. Л.Я. Карпова" </t>
  </si>
  <si>
    <t xml:space="preserve">ООО "Экология" </t>
  </si>
  <si>
    <t xml:space="preserve">ООО «Менделеевсказот» </t>
  </si>
  <si>
    <t xml:space="preserve">АО "Аммоний" </t>
  </si>
  <si>
    <t xml:space="preserve">МУП "Управление жилищно-коммунального
хозяйства Менделеевского района" </t>
  </si>
  <si>
    <t>Мензелинский</t>
  </si>
  <si>
    <t xml:space="preserve">АО "Коммунальные сети Мензелинского района" </t>
  </si>
  <si>
    <t xml:space="preserve">ООО "Мензелинское АТП" </t>
  </si>
  <si>
    <t>Муслюмовский</t>
  </si>
  <si>
    <t xml:space="preserve">АО "Муслюмовские инженерные сети" </t>
  </si>
  <si>
    <t>Нижнекамский</t>
  </si>
  <si>
    <t xml:space="preserve">ПАО "Нижнекамскнефтехим" </t>
  </si>
  <si>
    <t xml:space="preserve">МУП "Горэлектротранспорт" </t>
  </si>
  <si>
    <t xml:space="preserve">АО "Водопроводно-канализационное и
энергетическое хозяйство" </t>
  </si>
  <si>
    <t xml:space="preserve">ООО "Камэнергостройпром" </t>
  </si>
  <si>
    <t xml:space="preserve">ООО "Нижнекамское ПАТП" </t>
  </si>
  <si>
    <t xml:space="preserve">АО "ТАНЕКО" </t>
  </si>
  <si>
    <t xml:space="preserve">ООО "БРИГ" </t>
  </si>
  <si>
    <t>ООО "Предприятие электрических сетей - НК"</t>
  </si>
  <si>
    <t>ООО "УАТ-НКНХ"</t>
  </si>
  <si>
    <t xml:space="preserve">АО "Станция очистки воды-Нижнекасмкнефтехим" </t>
  </si>
  <si>
    <t xml:space="preserve">ООО "Нижнекамская ТЭЦ" </t>
  </si>
  <si>
    <t xml:space="preserve">ООО "УК "Индустриальный парк – Сервис" </t>
  </si>
  <si>
    <t xml:space="preserve">ООО "Нижнекамский Жилкомсервис" </t>
  </si>
  <si>
    <t>Новошешминский</t>
  </si>
  <si>
    <t xml:space="preserve">МУП "Новошешминское ЖКХ" </t>
  </si>
  <si>
    <t>Нурлатский</t>
  </si>
  <si>
    <t xml:space="preserve">МУП "Нурлатское МПП ЖКХ" </t>
  </si>
  <si>
    <t xml:space="preserve">ОАО "Нурлатское АТП" </t>
  </si>
  <si>
    <t>АО "Татнефтепром-Зюзеевнефть"</t>
  </si>
  <si>
    <t xml:space="preserve">МУП "УК ЖКХ Нурлатского муниципального района РТ" </t>
  </si>
  <si>
    <t xml:space="preserve">ООО "Промочистка" </t>
  </si>
  <si>
    <t>Пестречинский</t>
  </si>
  <si>
    <t xml:space="preserve">ООО "РСО "ЭКО" </t>
  </si>
  <si>
    <t xml:space="preserve">МУП "Пестречинские коммунальные сети" </t>
  </si>
  <si>
    <t xml:space="preserve">ООО "Птицеводческий комплекс "Ак барс" </t>
  </si>
  <si>
    <t>Рыбно-Слободский</t>
  </si>
  <si>
    <t xml:space="preserve">МУП "Теплоэнергосервис" </t>
  </si>
  <si>
    <t>Сабинский</t>
  </si>
  <si>
    <t xml:space="preserve">ОАО "Шеморданское МПП ЖКХ Сабинского района" </t>
  </si>
  <si>
    <t xml:space="preserve">АО "Сабинское МПП ЖКХ" </t>
  </si>
  <si>
    <t>Сармановский</t>
  </si>
  <si>
    <t xml:space="preserve">ОАО "Джалильское жилищно-коммунальное
хозяйство (Благоустройство)" </t>
  </si>
  <si>
    <t xml:space="preserve">ООО "Светводоканал" </t>
  </si>
  <si>
    <t>Спасский</t>
  </si>
  <si>
    <t xml:space="preserve">ООО "Спасские коммунальные сети" </t>
  </si>
  <si>
    <t>Тетюшский</t>
  </si>
  <si>
    <t xml:space="preserve">ООО "Тетюшское АТП" </t>
  </si>
  <si>
    <t xml:space="preserve">ООО "Тетюши Жилсервис" </t>
  </si>
  <si>
    <t>Тукаевский</t>
  </si>
  <si>
    <t xml:space="preserve">ООО "Коммунальные сети - Татарстан" </t>
  </si>
  <si>
    <t xml:space="preserve">ООО "Тукаевский водоканал" </t>
  </si>
  <si>
    <t xml:space="preserve">Челнинский филиал ООО "Татнефть-АЗС Центр" </t>
  </si>
  <si>
    <t xml:space="preserve">АО "АЭРОПОРТ "БЕГИШЕВО" </t>
  </si>
  <si>
    <t xml:space="preserve">ИП Валиуллин Назыйм Ханифович </t>
  </si>
  <si>
    <t xml:space="preserve">ИП Тимергалин Раушан Рафаэлевич </t>
  </si>
  <si>
    <t>Тюлячинский</t>
  </si>
  <si>
    <t xml:space="preserve">ООО "Мёша" </t>
  </si>
  <si>
    <t>Черемшанский</t>
  </si>
  <si>
    <t>ОАО "Черемшанское автотранспортное
предприятие"</t>
  </si>
  <si>
    <t xml:space="preserve">МУП "Коммунальные сети Черемшанского района" </t>
  </si>
  <si>
    <t>Чистопольский</t>
  </si>
  <si>
    <t xml:space="preserve">ООО ПКФ "Восток-Энерго" </t>
  </si>
  <si>
    <t xml:space="preserve">ООО "Индустрия" </t>
  </si>
  <si>
    <t xml:space="preserve">ОАО "Чистопольское ПТС" </t>
  </si>
  <si>
    <t xml:space="preserve">ООО "Чистопольское сельское жилищно
коммунальное хозяйство" </t>
  </si>
  <si>
    <t xml:space="preserve">АО "Чистополь-Водоканал" </t>
  </si>
  <si>
    <t>ООО "Экосервис"</t>
  </si>
  <si>
    <t xml:space="preserve">ИП Кадырова Гульнара Фэннуровна </t>
  </si>
  <si>
    <t>Ютазинский</t>
  </si>
  <si>
    <t xml:space="preserve">ООО "Уруссу-Водоканал" </t>
  </si>
  <si>
    <t>г. Москва</t>
  </si>
  <si>
    <t>АО "Оборонэнерго" Филиал
"Волго-Вятский"</t>
  </si>
  <si>
    <t>Казанский авиационный завод им.
С.П. Горбунова - филиал ПАО "Туполев"</t>
  </si>
  <si>
    <t>Бугульминский территориальный участок
Куйбышевской дирекции по тепловодоснабжению - структурного подразделения Центральной дирекции по тепловодоснабжению - филиала ОАО "РЖД"</t>
  </si>
  <si>
    <t>Горьковская дирекция по энергообеспечению - структурное подразделение "Трансэнерго" - филиала ОАО "РЖД"</t>
  </si>
  <si>
    <t>Куйбышевская дирекция по
энергообеспечению - структурное
подразделение "Трансэнерго" -
филиала ОАО "РЖД"</t>
  </si>
  <si>
    <t>ООО "Газпром энерго" Приуральский филиал</t>
  </si>
  <si>
    <t>Азнакаевский</t>
  </si>
  <si>
    <t>АО "Татэнергосбыт"</t>
  </si>
  <si>
    <t>ООО "Энерго-Про"</t>
  </si>
  <si>
    <t>ИП Шайхисламов Р.Р.</t>
  </si>
  <si>
    <t>ФГБПОУ "Раифское специальное учебно
воспитательное учреждение закрытого типа"</t>
  </si>
  <si>
    <t>МУП "Коммунсервис"</t>
  </si>
  <si>
    <t>ООО "Чистый город"</t>
  </si>
  <si>
    <t>ГБУ "БДД"</t>
  </si>
  <si>
    <t>ООО "Тепло"</t>
  </si>
  <si>
    <t>ООО "Теплоснабинвест"</t>
  </si>
  <si>
    <t>ООО "РегНефтеТорг-7"</t>
  </si>
  <si>
    <t>ООО "Чистая Республика"</t>
  </si>
  <si>
    <t>ООО «Управляющая компания «Экопарк»</t>
  </si>
  <si>
    <t>ООО "Агромир" </t>
  </si>
  <si>
    <t>ООО «Газпром теплоэнерго Казань»</t>
  </si>
  <si>
    <t>ООО "Полигон НК"</t>
  </si>
  <si>
    <t>АО "Азнакаевское предприятие тепловых сетей"</t>
  </si>
  <si>
    <t>ПАО "Татнефть" имени В.Д. Шашина</t>
  </si>
  <si>
    <t>АО "Альметьевское ПОПАТ"</t>
  </si>
  <si>
    <t>ООО "Тепло-Энергосервис"</t>
  </si>
  <si>
    <t>МУП "АТУ"</t>
  </si>
  <si>
    <t>ООО "Тепло-Энергосервис+"</t>
  </si>
  <si>
    <t xml:space="preserve">МКП Бавлинского муниципального района "Водоканал" </t>
  </si>
  <si>
    <t>г. Казань, Авиастроительный район</t>
  </si>
  <si>
    <t>г. Казань, Вахитовский район</t>
  </si>
  <si>
    <t>ФГАОУ ВО "Казанский (Приволжский) федеральный университет"</t>
  </si>
  <si>
    <t>АО РПО "Таткоммунэнерго"</t>
  </si>
  <si>
    <t>ООО "ПОНМ "Набережные Челны"</t>
  </si>
  <si>
    <t>ООО "РСК"</t>
  </si>
  <si>
    <t xml:space="preserve">АО "СК "Татфлот" </t>
  </si>
  <si>
    <t>г. Казань, Кировский район</t>
  </si>
  <si>
    <t>Казанский территориальный участок Горьковской дирекции по тепловодоснабжению Центральной дирекции по тепловодоснабжению - филиал ОАО "РЖД"</t>
  </si>
  <si>
    <t>г. Казань, Московский район</t>
  </si>
  <si>
    <t>г. Казань, Ново-Савиновский район</t>
  </si>
  <si>
    <t>г. Казань, Приволжский район</t>
  </si>
  <si>
    <t>ООО "Карсар"</t>
  </si>
  <si>
    <t>Филиал "Казаньнефтепродукт" АО ХК "Татнефтепродукт"</t>
  </si>
  <si>
    <t xml:space="preserve">ИП Шаматов Индус Кашипович </t>
  </si>
  <si>
    <t>г. Казань, Советский район</t>
  </si>
  <si>
    <t>Филиал ФГБУ "ЦЖКУ" МИНОБОРОНЫ РОССИИ по ЦВО №14 (г.Казань)</t>
  </si>
  <si>
    <t>ООО "Энергоресурс"</t>
  </si>
  <si>
    <t>ООО "Камаз - Энерго"</t>
  </si>
  <si>
    <t xml:space="preserve">НГДУ "Прикамнефть" ПАО "Татнефть" им.В.Д.Шашина </t>
  </si>
  <si>
    <t>ООО "Технологические инженерные сети"</t>
  </si>
  <si>
    <t xml:space="preserve">ЛПУ профсоюзов санаторий "Васильевский" </t>
  </si>
  <si>
    <t>АО "ЗВКС"</t>
  </si>
  <si>
    <t>ООО УК "Индустриальный парк Зеленодольск"</t>
  </si>
  <si>
    <t xml:space="preserve">ООО "РСК "Инженерные Технологии" </t>
  </si>
  <si>
    <t xml:space="preserve">ЛПУ профсоюзов санаторий "Бакирово" </t>
  </si>
  <si>
    <t xml:space="preserve">ЛПЧУ профсоюзов санаторий "Шифалы су - Ижминводы" </t>
  </si>
  <si>
    <t>Филиал ООО "Газпром теплоэнерго Казань"</t>
  </si>
  <si>
    <t>ИП Зарипов Н.Г.</t>
  </si>
  <si>
    <t>АО "Нурлатские тепловые сети"</t>
  </si>
  <si>
    <t xml:space="preserve">Филиал "Спасский" АО "УКС" </t>
  </si>
  <si>
    <t>ИП Габдрахманов Ринат Миргазианович</t>
  </si>
  <si>
    <t>ООО "Производственно-строительная компания XXI век"</t>
  </si>
  <si>
    <t>Есть регистрации</t>
  </si>
  <si>
    <t>Естьрегистрации</t>
  </si>
  <si>
    <t xml:space="preserve">ООО "Альтехносервис" </t>
  </si>
  <si>
    <t xml:space="preserve">ООО "Жилбытсервис - М" </t>
  </si>
  <si>
    <t xml:space="preserve">ООО "Тепло-Сервис" </t>
  </si>
  <si>
    <t xml:space="preserve">ФГБОУ ВО "Казанский национальный исследовательский технический университет им. А.Н. Туполева-КАИ" </t>
  </si>
  <si>
    <t xml:space="preserve">ФГБОУ ВО "Казанский национальный
исследовательский технологический университет" </t>
  </si>
  <si>
    <t xml:space="preserve">ООО "Энергосистема" </t>
  </si>
  <si>
    <t xml:space="preserve">ООО "Тепло-Гарант" </t>
  </si>
  <si>
    <t xml:space="preserve">ООО "Казанская строительно-сервисная компания" </t>
  </si>
  <si>
    <t xml:space="preserve">ООО "Шуныт" </t>
  </si>
  <si>
    <t xml:space="preserve">ООО "ПРЕМИУМ" </t>
  </si>
  <si>
    <t xml:space="preserve">ООО "Лидер" </t>
  </si>
  <si>
    <t xml:space="preserve">ООО "УМ-4" </t>
  </si>
  <si>
    <t xml:space="preserve">ООО "ОМЕГА" </t>
  </si>
  <si>
    <t xml:space="preserve">ООО «ГазТеплоАвтоматика» </t>
  </si>
  <si>
    <t>ООО "СЭС Регион" (новая)</t>
  </si>
  <si>
    <t>за период с 1.01.2021 по 28.12.2021</t>
  </si>
  <si>
    <t>в том числе за период с 22.12.2021 по 28.12.2021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</si>
</sst>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9">
    <xf numFmtId="0" fontId="0" fillId="0" borderId="0" xfId="0"/>
    <xf numFmtId="0" fontId="2" fillId="0" borderId="0" xfId="0" applyFont="1" applyFill="1" applyAlignment="1">
      <alignment wrapText="1"/>
    </xf>
    <xf numFmtId="49" fontId="1" fillId="0" borderId="0" xfId="0" applyNumberFormat="1" applyFont="1" applyFill="1" applyAlignment="1">
      <alignment wrapText="1"/>
    </xf>
    <xf numFmtId="0" fontId="4" fillId="0" borderId="0" xfId="0" applyFont="1" applyFill="1" applyAlignment="1">
      <alignment wrapText="1"/>
    </xf>
    <xf numFmtId="0" fontId="5" fillId="0" borderId="0" xfId="0" applyFont="1" applyFill="1" applyAlignment="1">
      <alignment wrapText="1"/>
    </xf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164" fontId="4" fillId="0" borderId="0" xfId="0" applyNumberFormat="1" applyFont="1" applyFill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49" fontId="5" fillId="3" borderId="2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164" fontId="5" fillId="3" borderId="1" xfId="0" applyNumberFormat="1" applyFont="1" applyFill="1" applyBorder="1" applyAlignment="1">
      <alignment horizontal="center" vertical="center" wrapText="1"/>
    </xf>
    <xf numFmtId="3" fontId="5" fillId="3" borderId="1" xfId="0" applyNumberFormat="1" applyFont="1" applyFill="1" applyBorder="1" applyAlignment="1">
      <alignment horizontal="center" vertical="center" wrapText="1"/>
    </xf>
    <xf numFmtId="49" fontId="5" fillId="3" borderId="4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left" vertical="center" wrapText="1"/>
    </xf>
    <xf numFmtId="1" fontId="6" fillId="3" borderId="1" xfId="0" applyNumberFormat="1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4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top" wrapText="1"/>
    </xf>
    <xf numFmtId="3" fontId="7" fillId="3" borderId="1" xfId="0" applyNumberFormat="1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left" vertical="top" wrapText="1"/>
    </xf>
    <xf numFmtId="1" fontId="6" fillId="3" borderId="1" xfId="0" applyNumberFormat="1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top" wrapText="1"/>
    </xf>
    <xf numFmtId="0" fontId="6" fillId="4" borderId="1" xfId="0" applyFont="1" applyFill="1" applyBorder="1" applyAlignment="1">
      <alignment horizontal="left" vertical="center" wrapText="1"/>
    </xf>
    <xf numFmtId="1" fontId="6" fillId="4" borderId="1" xfId="0" applyNumberFormat="1" applyFont="1" applyFill="1" applyBorder="1" applyAlignment="1">
      <alignment horizontal="center" vertical="center" wrapText="1"/>
    </xf>
    <xf numFmtId="3" fontId="7" fillId="4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vertical="center" wrapText="1"/>
    </xf>
    <xf numFmtId="164" fontId="4" fillId="4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3" fontId="4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vertical="top" wrapText="1"/>
    </xf>
    <xf numFmtId="1" fontId="6" fillId="4" borderId="1" xfId="0" applyNumberFormat="1" applyFont="1" applyFill="1" applyBorder="1" applyAlignment="1">
      <alignment horizontal="left" vertical="center" wrapText="1"/>
    </xf>
    <xf numFmtId="0" fontId="5" fillId="4" borderId="2" xfId="0" applyFont="1" applyFill="1" applyBorder="1" applyAlignment="1">
      <alignment horizontal="left" vertical="top" wrapText="1"/>
    </xf>
    <xf numFmtId="0" fontId="5" fillId="4" borderId="3" xfId="0" applyFont="1" applyFill="1" applyBorder="1" applyAlignment="1">
      <alignment horizontal="left" vertical="top" wrapText="1"/>
    </xf>
    <xf numFmtId="0" fontId="5" fillId="4" borderId="4" xfId="0" applyFont="1" applyFill="1" applyBorder="1" applyAlignment="1">
      <alignment horizontal="left" vertical="top" wrapText="1"/>
    </xf>
    <xf numFmtId="4" fontId="7" fillId="4" borderId="1" xfId="0" applyNumberFormat="1" applyFont="1" applyFill="1" applyBorder="1" applyAlignment="1">
      <alignment horizontal="center" vertical="center" wrapText="1"/>
    </xf>
    <xf numFmtId="4" fontId="4" fillId="4" borderId="1" xfId="0" applyNumberFormat="1" applyFont="1" applyFill="1" applyBorder="1" applyAlignment="1">
      <alignment horizontal="center" vertical="center" wrapText="1"/>
    </xf>
  </cellXfs>
  <cellStyles count="2">
    <cellStyle name="Normal" xfId="1" xr:uid="{00000000-0005-0000-0000-000000000000}"/>
    <cellStyle name="Обычный" xfId="0" builtinId="0"/>
  </cellStyles>
  <dxfs count="2">
    <dxf>
      <fill>
        <patternFill patternType="solid">
          <fgColor rgb="FFFF8181"/>
          <bgColor rgb="FF000000"/>
        </patternFill>
      </fill>
    </dxf>
    <dxf>
      <fill>
        <patternFill patternType="solid">
          <fgColor rgb="FFFF8181"/>
          <bgColor rgb="FF000000"/>
        </patternFill>
      </fill>
    </dxf>
  </dxfs>
  <tableStyles count="0" defaultTableStyle="TableStyleMedium2" defaultPivotStyle="PivotStyleLight16"/>
  <colors>
    <mruColors>
      <color rgb="FFFEE6F1"/>
      <color rgb="FFFF8181"/>
      <color rgb="FFFEB8EA"/>
      <color rgb="FFFED4E7"/>
      <color rgb="FF9DE79D"/>
      <color rgb="FFC7F1C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39"/>
  <sheetViews>
    <sheetView tabSelected="1" zoomScale="80" zoomScaleNormal="80" workbookViewId="0">
      <selection activeCell="P17" sqref="P17:Q17"/>
    </sheetView>
  </sheetViews>
  <sheetFormatPr defaultColWidth="9.140625" defaultRowHeight="15.75" x14ac:dyDescent="0.25"/>
  <cols>
    <col min="1" max="1" width="7.28515625" style="3" customWidth="1"/>
    <col min="2" max="2" width="23.7109375" style="4" customWidth="1"/>
    <col min="3" max="3" width="43.28515625" style="3" customWidth="1"/>
    <col min="4" max="4" width="16.85546875" style="7" customWidth="1"/>
    <col min="5" max="5" width="22.85546875" style="5" customWidth="1"/>
    <col min="6" max="7" width="18.7109375" style="5" customWidth="1"/>
    <col min="8" max="9" width="18.7109375" style="3" customWidth="1"/>
    <col min="10" max="16384" width="9.140625" style="1"/>
  </cols>
  <sheetData>
    <row r="1" spans="1:9" s="2" customFormat="1" ht="43.5" customHeight="1" x14ac:dyDescent="0.25">
      <c r="A1" s="12" t="s">
        <v>0</v>
      </c>
      <c r="B1" s="13" t="s">
        <v>1</v>
      </c>
      <c r="C1" s="13" t="s">
        <v>2</v>
      </c>
      <c r="D1" s="14" t="s">
        <v>3</v>
      </c>
      <c r="E1" s="13" t="s">
        <v>4</v>
      </c>
      <c r="F1" s="15" t="s">
        <v>5</v>
      </c>
      <c r="G1" s="15"/>
      <c r="H1" s="13" t="s">
        <v>6</v>
      </c>
      <c r="I1" s="13"/>
    </row>
    <row r="2" spans="1:9" s="2" customFormat="1" ht="71.25" customHeight="1" x14ac:dyDescent="0.25">
      <c r="A2" s="16"/>
      <c r="B2" s="13"/>
      <c r="C2" s="13"/>
      <c r="D2" s="14"/>
      <c r="E2" s="13"/>
      <c r="F2" s="17" t="s">
        <v>374</v>
      </c>
      <c r="G2" s="17" t="s">
        <v>375</v>
      </c>
      <c r="H2" s="17" t="s">
        <v>374</v>
      </c>
      <c r="I2" s="17" t="s">
        <v>375</v>
      </c>
    </row>
    <row r="3" spans="1:9" s="2" customFormat="1" x14ac:dyDescent="0.25">
      <c r="A3" s="8"/>
      <c r="B3" s="9"/>
      <c r="C3" s="10" t="s">
        <v>7</v>
      </c>
      <c r="D3" s="11">
        <f t="shared" ref="D3:I3" si="0">D4+D9+D14+D16+D20+D23+D26+D43+D46+D53+D55+D58+D64+D72+D80+D87+D92+D99+D127+D136+D148+D156+D170+D196+D212+D215+D226+D231+D251+D254+D258+D263+D272+D278+D282+D291+D294+D296+D311+D314+D320+D324+D326+D329+D332+D335+D338+D346+D348+D351+D359+D362</f>
        <v>311</v>
      </c>
      <c r="E3" s="11">
        <f t="shared" si="0"/>
        <v>216</v>
      </c>
      <c r="F3" s="11">
        <f t="shared" si="0"/>
        <v>5676</v>
      </c>
      <c r="G3" s="11">
        <f t="shared" si="0"/>
        <v>104</v>
      </c>
      <c r="H3" s="11">
        <f t="shared" si="0"/>
        <v>18520049.171780005</v>
      </c>
      <c r="I3" s="11">
        <f t="shared" si="0"/>
        <v>590816.58223000017</v>
      </c>
    </row>
    <row r="4" spans="1:9" s="2" customFormat="1" x14ac:dyDescent="0.25">
      <c r="A4" s="18"/>
      <c r="B4" s="19" t="s">
        <v>8</v>
      </c>
      <c r="C4" s="20" t="s">
        <v>9</v>
      </c>
      <c r="D4" s="21">
        <v>4</v>
      </c>
      <c r="E4" s="21">
        <v>3</v>
      </c>
      <c r="F4" s="22">
        <f t="shared" ref="F4:I4" si="1">SUM(F5:F8)</f>
        <v>45</v>
      </c>
      <c r="G4" s="22">
        <f t="shared" si="1"/>
        <v>0</v>
      </c>
      <c r="H4" s="22">
        <f t="shared" si="1"/>
        <v>2090.1985799999998</v>
      </c>
      <c r="I4" s="22">
        <f t="shared" si="1"/>
        <v>0</v>
      </c>
    </row>
    <row r="5" spans="1:9" x14ac:dyDescent="0.25">
      <c r="A5" s="23">
        <v>1</v>
      </c>
      <c r="B5" s="24"/>
      <c r="C5" s="25" t="s">
        <v>11</v>
      </c>
      <c r="D5" s="26">
        <v>1601005326</v>
      </c>
      <c r="E5" s="27" t="s">
        <v>10</v>
      </c>
      <c r="F5" s="28">
        <v>1</v>
      </c>
      <c r="G5" s="28">
        <v>0</v>
      </c>
      <c r="H5" s="28">
        <v>28.6</v>
      </c>
      <c r="I5" s="28">
        <v>0</v>
      </c>
    </row>
    <row r="6" spans="1:9" x14ac:dyDescent="0.25">
      <c r="A6" s="23">
        <v>2</v>
      </c>
      <c r="B6" s="24"/>
      <c r="C6" s="25" t="s">
        <v>12</v>
      </c>
      <c r="D6" s="26">
        <v>1601005735</v>
      </c>
      <c r="E6" s="27" t="s">
        <v>10</v>
      </c>
      <c r="F6" s="28">
        <v>41</v>
      </c>
      <c r="G6" s="28">
        <v>0</v>
      </c>
      <c r="H6" s="28">
        <v>2060.0185799999999</v>
      </c>
      <c r="I6" s="28">
        <v>0</v>
      </c>
    </row>
    <row r="7" spans="1:9" x14ac:dyDescent="0.25">
      <c r="A7" s="23">
        <v>3</v>
      </c>
      <c r="B7" s="24"/>
      <c r="C7" s="25" t="s">
        <v>367</v>
      </c>
      <c r="D7" s="26">
        <v>1821014502</v>
      </c>
      <c r="E7" s="27" t="s">
        <v>30</v>
      </c>
      <c r="F7" s="28">
        <v>0</v>
      </c>
      <c r="G7" s="28">
        <v>0</v>
      </c>
      <c r="H7" s="28">
        <v>0</v>
      </c>
      <c r="I7" s="28">
        <v>0</v>
      </c>
    </row>
    <row r="8" spans="1:9" ht="30" x14ac:dyDescent="0.25">
      <c r="A8" s="23">
        <v>4</v>
      </c>
      <c r="B8" s="24"/>
      <c r="C8" s="25" t="s">
        <v>13</v>
      </c>
      <c r="D8" s="26">
        <v>1601008662</v>
      </c>
      <c r="E8" s="27" t="s">
        <v>10</v>
      </c>
      <c r="F8" s="28">
        <v>3</v>
      </c>
      <c r="G8" s="28">
        <v>0</v>
      </c>
      <c r="H8" s="28">
        <v>1.58</v>
      </c>
      <c r="I8" s="28">
        <v>0</v>
      </c>
    </row>
    <row r="9" spans="1:9" x14ac:dyDescent="0.25">
      <c r="A9" s="33"/>
      <c r="B9" s="42" t="s">
        <v>301</v>
      </c>
      <c r="C9" s="35" t="s">
        <v>9</v>
      </c>
      <c r="D9" s="36">
        <v>4</v>
      </c>
      <c r="E9" s="36">
        <v>4</v>
      </c>
      <c r="F9" s="37">
        <f t="shared" ref="F9:I9" si="2">SUM(F10:F13)</f>
        <v>27</v>
      </c>
      <c r="G9" s="37">
        <f t="shared" si="2"/>
        <v>0</v>
      </c>
      <c r="H9" s="37">
        <f t="shared" si="2"/>
        <v>78034.994680000003</v>
      </c>
      <c r="I9" s="37">
        <f t="shared" si="2"/>
        <v>0</v>
      </c>
    </row>
    <row r="10" spans="1:9" x14ac:dyDescent="0.25">
      <c r="A10" s="33">
        <v>5</v>
      </c>
      <c r="B10" s="42"/>
      <c r="C10" s="38" t="s">
        <v>14</v>
      </c>
      <c r="D10" s="39">
        <v>1643006096</v>
      </c>
      <c r="E10" s="40" t="s">
        <v>10</v>
      </c>
      <c r="F10" s="41">
        <v>8</v>
      </c>
      <c r="G10" s="41">
        <v>0</v>
      </c>
      <c r="H10" s="41">
        <v>43304.749049999999</v>
      </c>
      <c r="I10" s="41">
        <v>0</v>
      </c>
    </row>
    <row r="11" spans="1:9" x14ac:dyDescent="0.25">
      <c r="A11" s="33">
        <v>6</v>
      </c>
      <c r="B11" s="42"/>
      <c r="C11" s="38" t="s">
        <v>15</v>
      </c>
      <c r="D11" s="39">
        <v>1643006561</v>
      </c>
      <c r="E11" s="40" t="s">
        <v>10</v>
      </c>
      <c r="F11" s="41">
        <v>0</v>
      </c>
      <c r="G11" s="41">
        <v>0</v>
      </c>
      <c r="H11" s="41">
        <v>0</v>
      </c>
      <c r="I11" s="41">
        <v>0</v>
      </c>
    </row>
    <row r="12" spans="1:9" x14ac:dyDescent="0.25">
      <c r="A12" s="33">
        <v>7</v>
      </c>
      <c r="B12" s="42"/>
      <c r="C12" s="38" t="s">
        <v>304</v>
      </c>
      <c r="D12" s="39">
        <v>164300883718</v>
      </c>
      <c r="E12" s="40" t="s">
        <v>10</v>
      </c>
      <c r="F12" s="41">
        <v>0</v>
      </c>
      <c r="G12" s="41">
        <v>0</v>
      </c>
      <c r="H12" s="41">
        <v>0</v>
      </c>
      <c r="I12" s="41">
        <v>0</v>
      </c>
    </row>
    <row r="13" spans="1:9" ht="30" x14ac:dyDescent="0.25">
      <c r="A13" s="33">
        <v>8</v>
      </c>
      <c r="B13" s="42"/>
      <c r="C13" s="38" t="s">
        <v>317</v>
      </c>
      <c r="D13" s="39">
        <v>1643013463</v>
      </c>
      <c r="E13" s="40" t="s">
        <v>10</v>
      </c>
      <c r="F13" s="41">
        <v>19</v>
      </c>
      <c r="G13" s="41">
        <v>0</v>
      </c>
      <c r="H13" s="41">
        <v>34730.245630000005</v>
      </c>
      <c r="I13" s="41">
        <v>0</v>
      </c>
    </row>
    <row r="14" spans="1:9" x14ac:dyDescent="0.25">
      <c r="A14" s="23"/>
      <c r="B14" s="29" t="s">
        <v>16</v>
      </c>
      <c r="C14" s="20" t="s">
        <v>9</v>
      </c>
      <c r="D14" s="21">
        <v>1</v>
      </c>
      <c r="E14" s="21">
        <v>1</v>
      </c>
      <c r="F14" s="30">
        <f t="shared" ref="F14:I14" si="3">SUM(F15)</f>
        <v>2</v>
      </c>
      <c r="G14" s="30">
        <f t="shared" si="3"/>
        <v>0</v>
      </c>
      <c r="H14" s="30">
        <f t="shared" si="3"/>
        <v>65.48</v>
      </c>
      <c r="I14" s="30">
        <f t="shared" si="3"/>
        <v>0</v>
      </c>
    </row>
    <row r="15" spans="1:9" x14ac:dyDescent="0.25">
      <c r="A15" s="23">
        <v>9</v>
      </c>
      <c r="B15" s="29"/>
      <c r="C15" s="25" t="s">
        <v>17</v>
      </c>
      <c r="D15" s="26">
        <v>1603005755</v>
      </c>
      <c r="E15" s="27" t="s">
        <v>10</v>
      </c>
      <c r="F15" s="28">
        <v>2</v>
      </c>
      <c r="G15" s="28">
        <v>0</v>
      </c>
      <c r="H15" s="28">
        <v>65.48</v>
      </c>
      <c r="I15" s="28">
        <v>0</v>
      </c>
    </row>
    <row r="16" spans="1:9" x14ac:dyDescent="0.25">
      <c r="A16" s="33"/>
      <c r="B16" s="44" t="s">
        <v>18</v>
      </c>
      <c r="C16" s="35" t="s">
        <v>9</v>
      </c>
      <c r="D16" s="36">
        <v>3</v>
      </c>
      <c r="E16" s="36">
        <v>3</v>
      </c>
      <c r="F16" s="37">
        <f t="shared" ref="F16:I16" si="4">SUM(F17:F19)</f>
        <v>16</v>
      </c>
      <c r="G16" s="37">
        <f t="shared" si="4"/>
        <v>0</v>
      </c>
      <c r="H16" s="37">
        <f t="shared" si="4"/>
        <v>895.12961999999993</v>
      </c>
      <c r="I16" s="37">
        <f t="shared" si="4"/>
        <v>0</v>
      </c>
    </row>
    <row r="17" spans="1:9" x14ac:dyDescent="0.25">
      <c r="A17" s="33">
        <v>10</v>
      </c>
      <c r="B17" s="45"/>
      <c r="C17" s="38" t="s">
        <v>19</v>
      </c>
      <c r="D17" s="39">
        <v>1604008847</v>
      </c>
      <c r="E17" s="40" t="s">
        <v>10</v>
      </c>
      <c r="F17" s="41">
        <v>0</v>
      </c>
      <c r="G17" s="41">
        <v>0</v>
      </c>
      <c r="H17" s="41">
        <v>0</v>
      </c>
      <c r="I17" s="41">
        <v>0</v>
      </c>
    </row>
    <row r="18" spans="1:9" x14ac:dyDescent="0.25">
      <c r="A18" s="33">
        <v>11</v>
      </c>
      <c r="B18" s="45"/>
      <c r="C18" s="38" t="s">
        <v>20</v>
      </c>
      <c r="D18" s="39">
        <v>1604009135</v>
      </c>
      <c r="E18" s="40" t="s">
        <v>10</v>
      </c>
      <c r="F18" s="41">
        <v>2</v>
      </c>
      <c r="G18" s="41">
        <v>0</v>
      </c>
      <c r="H18" s="41">
        <v>75.847289999999987</v>
      </c>
      <c r="I18" s="41">
        <v>0</v>
      </c>
    </row>
    <row r="19" spans="1:9" x14ac:dyDescent="0.25">
      <c r="A19" s="33">
        <v>12</v>
      </c>
      <c r="B19" s="46"/>
      <c r="C19" s="38" t="s">
        <v>306</v>
      </c>
      <c r="D19" s="39">
        <v>1604011286</v>
      </c>
      <c r="E19" s="40" t="s">
        <v>10</v>
      </c>
      <c r="F19" s="41">
        <v>14</v>
      </c>
      <c r="G19" s="41">
        <v>0</v>
      </c>
      <c r="H19" s="41">
        <v>819.28233</v>
      </c>
      <c r="I19" s="41">
        <v>0</v>
      </c>
    </row>
    <row r="20" spans="1:9" x14ac:dyDescent="0.25">
      <c r="A20" s="23"/>
      <c r="B20" s="29" t="s">
        <v>21</v>
      </c>
      <c r="C20" s="20" t="s">
        <v>9</v>
      </c>
      <c r="D20" s="21">
        <v>2</v>
      </c>
      <c r="E20" s="21">
        <v>1</v>
      </c>
      <c r="F20" s="30">
        <f t="shared" ref="F20:I20" si="5">SUM(F21:F22)</f>
        <v>7</v>
      </c>
      <c r="G20" s="30">
        <f t="shared" si="5"/>
        <v>0</v>
      </c>
      <c r="H20" s="30">
        <f t="shared" si="5"/>
        <v>121.43166000000001</v>
      </c>
      <c r="I20" s="30">
        <f t="shared" si="5"/>
        <v>0</v>
      </c>
    </row>
    <row r="21" spans="1:9" x14ac:dyDescent="0.25">
      <c r="A21" s="23">
        <v>13</v>
      </c>
      <c r="B21" s="29"/>
      <c r="C21" s="25" t="s">
        <v>22</v>
      </c>
      <c r="D21" s="26">
        <v>1605004556</v>
      </c>
      <c r="E21" s="27" t="s">
        <v>10</v>
      </c>
      <c r="F21" s="28">
        <v>7</v>
      </c>
      <c r="G21" s="28">
        <v>0</v>
      </c>
      <c r="H21" s="28">
        <v>121.43166000000001</v>
      </c>
      <c r="I21" s="28">
        <v>0</v>
      </c>
    </row>
    <row r="22" spans="1:9" x14ac:dyDescent="0.25">
      <c r="A22" s="23">
        <v>14</v>
      </c>
      <c r="B22" s="29"/>
      <c r="C22" s="25" t="s">
        <v>23</v>
      </c>
      <c r="D22" s="26">
        <v>1605005711</v>
      </c>
      <c r="E22" s="27" t="s">
        <v>30</v>
      </c>
      <c r="F22" s="28">
        <v>0</v>
      </c>
      <c r="G22" s="28">
        <v>0</v>
      </c>
      <c r="H22" s="28">
        <v>0</v>
      </c>
      <c r="I22" s="28">
        <v>0</v>
      </c>
    </row>
    <row r="23" spans="1:9" x14ac:dyDescent="0.25">
      <c r="A23" s="33"/>
      <c r="B23" s="42" t="s">
        <v>24</v>
      </c>
      <c r="C23" s="35" t="s">
        <v>9</v>
      </c>
      <c r="D23" s="36">
        <v>2</v>
      </c>
      <c r="E23" s="36">
        <v>2</v>
      </c>
      <c r="F23" s="37">
        <f t="shared" ref="F23:I23" si="6">SUM(F24:F25)</f>
        <v>5</v>
      </c>
      <c r="G23" s="37">
        <f t="shared" si="6"/>
        <v>0</v>
      </c>
      <c r="H23" s="37">
        <f t="shared" si="6"/>
        <v>83.465000000000003</v>
      </c>
      <c r="I23" s="37">
        <f t="shared" si="6"/>
        <v>0</v>
      </c>
    </row>
    <row r="24" spans="1:9" x14ac:dyDescent="0.25">
      <c r="A24" s="33">
        <v>15</v>
      </c>
      <c r="B24" s="42"/>
      <c r="C24" s="38" t="s">
        <v>25</v>
      </c>
      <c r="D24" s="39">
        <v>1606006531</v>
      </c>
      <c r="E24" s="40" t="s">
        <v>10</v>
      </c>
      <c r="F24" s="41">
        <v>3</v>
      </c>
      <c r="G24" s="41">
        <v>0</v>
      </c>
      <c r="H24" s="41">
        <v>68.75</v>
      </c>
      <c r="I24" s="41">
        <v>0</v>
      </c>
    </row>
    <row r="25" spans="1:9" x14ac:dyDescent="0.25">
      <c r="A25" s="33">
        <v>16</v>
      </c>
      <c r="B25" s="42"/>
      <c r="C25" s="38" t="s">
        <v>26</v>
      </c>
      <c r="D25" s="39">
        <v>1606007126</v>
      </c>
      <c r="E25" s="40" t="s">
        <v>10</v>
      </c>
      <c r="F25" s="41">
        <v>2</v>
      </c>
      <c r="G25" s="41">
        <v>0</v>
      </c>
      <c r="H25" s="41">
        <v>14.715</v>
      </c>
      <c r="I25" s="41">
        <v>0</v>
      </c>
    </row>
    <row r="26" spans="1:9" x14ac:dyDescent="0.25">
      <c r="A26" s="23"/>
      <c r="B26" s="19" t="s">
        <v>27</v>
      </c>
      <c r="C26" s="20" t="s">
        <v>9</v>
      </c>
      <c r="D26" s="21">
        <v>16</v>
      </c>
      <c r="E26" s="21">
        <v>13</v>
      </c>
      <c r="F26" s="30">
        <f>SUM(F27:F42)</f>
        <v>591</v>
      </c>
      <c r="G26" s="30">
        <f t="shared" ref="G26:I26" si="7">SUM(G27:G42)</f>
        <v>7</v>
      </c>
      <c r="H26" s="30">
        <f t="shared" si="7"/>
        <v>572821.11377000005</v>
      </c>
      <c r="I26" s="30">
        <f t="shared" si="7"/>
        <v>2375.6590000000142</v>
      </c>
    </row>
    <row r="27" spans="1:9" x14ac:dyDescent="0.25">
      <c r="A27" s="23">
        <v>17</v>
      </c>
      <c r="B27" s="24"/>
      <c r="C27" s="25" t="s">
        <v>318</v>
      </c>
      <c r="D27" s="26">
        <v>1644003838</v>
      </c>
      <c r="E27" s="27" t="s">
        <v>10</v>
      </c>
      <c r="F27" s="28">
        <v>70</v>
      </c>
      <c r="G27" s="28">
        <v>0</v>
      </c>
      <c r="H27" s="28">
        <v>0</v>
      </c>
      <c r="I27" s="28">
        <v>0</v>
      </c>
    </row>
    <row r="28" spans="1:9" x14ac:dyDescent="0.25">
      <c r="A28" s="23">
        <v>18</v>
      </c>
      <c r="B28" s="24"/>
      <c r="C28" s="25" t="s">
        <v>319</v>
      </c>
      <c r="D28" s="26">
        <v>1644007920</v>
      </c>
      <c r="E28" s="27" t="s">
        <v>10</v>
      </c>
      <c r="F28" s="28">
        <v>5</v>
      </c>
      <c r="G28" s="28">
        <v>0</v>
      </c>
      <c r="H28" s="28">
        <v>912.19880000000001</v>
      </c>
      <c r="I28" s="28">
        <v>0</v>
      </c>
    </row>
    <row r="29" spans="1:9" x14ac:dyDescent="0.25">
      <c r="A29" s="23">
        <v>19</v>
      </c>
      <c r="B29" s="24"/>
      <c r="C29" s="25" t="s">
        <v>359</v>
      </c>
      <c r="D29" s="26">
        <v>1644023351</v>
      </c>
      <c r="E29" s="27" t="s">
        <v>10</v>
      </c>
      <c r="F29" s="28">
        <v>4</v>
      </c>
      <c r="G29" s="28">
        <v>0</v>
      </c>
      <c r="H29" s="28">
        <v>22.56</v>
      </c>
      <c r="I29" s="28">
        <v>0</v>
      </c>
    </row>
    <row r="30" spans="1:9" x14ac:dyDescent="0.25">
      <c r="A30" s="23">
        <v>20</v>
      </c>
      <c r="B30" s="24"/>
      <c r="C30" s="25" t="s">
        <v>28</v>
      </c>
      <c r="D30" s="26">
        <v>1644031391</v>
      </c>
      <c r="E30" s="27" t="s">
        <v>10</v>
      </c>
      <c r="F30" s="28">
        <v>0</v>
      </c>
      <c r="G30" s="28">
        <v>0</v>
      </c>
      <c r="H30" s="28">
        <v>0</v>
      </c>
      <c r="I30" s="28">
        <v>0</v>
      </c>
    </row>
    <row r="31" spans="1:9" x14ac:dyDescent="0.25">
      <c r="A31" s="23">
        <v>21</v>
      </c>
      <c r="B31" s="24"/>
      <c r="C31" s="25" t="s">
        <v>29</v>
      </c>
      <c r="D31" s="26">
        <v>1644031761</v>
      </c>
      <c r="E31" s="27" t="s">
        <v>10</v>
      </c>
      <c r="F31" s="28">
        <v>32</v>
      </c>
      <c r="G31" s="28">
        <v>0</v>
      </c>
      <c r="H31" s="28">
        <v>4768.15488</v>
      </c>
      <c r="I31" s="28">
        <v>0</v>
      </c>
    </row>
    <row r="32" spans="1:9" x14ac:dyDescent="0.25">
      <c r="A32" s="23">
        <v>22</v>
      </c>
      <c r="B32" s="24"/>
      <c r="C32" s="25" t="s">
        <v>320</v>
      </c>
      <c r="D32" s="26">
        <v>1644032236</v>
      </c>
      <c r="E32" s="27" t="s">
        <v>30</v>
      </c>
      <c r="F32" s="28">
        <v>0</v>
      </c>
      <c r="G32" s="28">
        <v>0</v>
      </c>
      <c r="H32" s="28">
        <v>0</v>
      </c>
      <c r="I32" s="28">
        <v>0</v>
      </c>
    </row>
    <row r="33" spans="1:9" x14ac:dyDescent="0.25">
      <c r="A33" s="23">
        <v>23</v>
      </c>
      <c r="B33" s="24"/>
      <c r="C33" s="25" t="s">
        <v>31</v>
      </c>
      <c r="D33" s="26">
        <v>1644034674</v>
      </c>
      <c r="E33" s="27" t="s">
        <v>10</v>
      </c>
      <c r="F33" s="28">
        <v>235</v>
      </c>
      <c r="G33" s="28">
        <v>3</v>
      </c>
      <c r="H33" s="28">
        <v>83259.099650000004</v>
      </c>
      <c r="I33" s="28">
        <v>735.58900000002177</v>
      </c>
    </row>
    <row r="34" spans="1:9" x14ac:dyDescent="0.25">
      <c r="A34" s="23">
        <v>24</v>
      </c>
      <c r="B34" s="24"/>
      <c r="C34" s="25" t="s">
        <v>32</v>
      </c>
      <c r="D34" s="26">
        <v>1644035607</v>
      </c>
      <c r="E34" s="27" t="s">
        <v>10</v>
      </c>
      <c r="F34" s="28">
        <v>40</v>
      </c>
      <c r="G34" s="28">
        <v>3</v>
      </c>
      <c r="H34" s="28">
        <v>340011.44725999999</v>
      </c>
      <c r="I34" s="28">
        <v>1582.7999999999884</v>
      </c>
    </row>
    <row r="35" spans="1:9" x14ac:dyDescent="0.25">
      <c r="A35" s="23">
        <v>25</v>
      </c>
      <c r="B35" s="24"/>
      <c r="C35" s="25" t="s">
        <v>33</v>
      </c>
      <c r="D35" s="26">
        <v>1644037227</v>
      </c>
      <c r="E35" s="27" t="s">
        <v>10</v>
      </c>
      <c r="F35" s="28">
        <v>0</v>
      </c>
      <c r="G35" s="28">
        <v>0</v>
      </c>
      <c r="H35" s="28">
        <v>0</v>
      </c>
      <c r="I35" s="28">
        <v>0</v>
      </c>
    </row>
    <row r="36" spans="1:9" x14ac:dyDescent="0.25">
      <c r="A36" s="23">
        <v>26</v>
      </c>
      <c r="B36" s="24"/>
      <c r="C36" s="25" t="s">
        <v>360</v>
      </c>
      <c r="D36" s="26">
        <v>1644039023</v>
      </c>
      <c r="E36" s="27" t="s">
        <v>10</v>
      </c>
      <c r="F36" s="28">
        <v>1</v>
      </c>
      <c r="G36" s="28">
        <v>0</v>
      </c>
      <c r="H36" s="28">
        <v>59.9</v>
      </c>
      <c r="I36" s="28">
        <v>0</v>
      </c>
    </row>
    <row r="37" spans="1:9" x14ac:dyDescent="0.25">
      <c r="A37" s="23">
        <v>27</v>
      </c>
      <c r="B37" s="24"/>
      <c r="C37" s="25" t="s">
        <v>34</v>
      </c>
      <c r="D37" s="26">
        <v>1644045186</v>
      </c>
      <c r="E37" s="27" t="s">
        <v>10</v>
      </c>
      <c r="F37" s="28">
        <v>0</v>
      </c>
      <c r="G37" s="28">
        <v>0</v>
      </c>
      <c r="H37" s="28">
        <v>0</v>
      </c>
      <c r="I37" s="28">
        <v>0</v>
      </c>
    </row>
    <row r="38" spans="1:9" x14ac:dyDescent="0.25">
      <c r="A38" s="23">
        <v>28</v>
      </c>
      <c r="B38" s="24"/>
      <c r="C38" s="25" t="s">
        <v>35</v>
      </c>
      <c r="D38" s="26">
        <v>1644052190</v>
      </c>
      <c r="E38" s="27" t="s">
        <v>30</v>
      </c>
      <c r="F38" s="28">
        <v>0</v>
      </c>
      <c r="G38" s="28">
        <v>0</v>
      </c>
      <c r="H38" s="28">
        <v>0</v>
      </c>
      <c r="I38" s="28">
        <v>0</v>
      </c>
    </row>
    <row r="39" spans="1:9" x14ac:dyDescent="0.25">
      <c r="A39" s="23">
        <v>29</v>
      </c>
      <c r="B39" s="24"/>
      <c r="C39" s="25" t="s">
        <v>321</v>
      </c>
      <c r="D39" s="26">
        <v>1644065249</v>
      </c>
      <c r="E39" s="27" t="s">
        <v>10</v>
      </c>
      <c r="F39" s="28">
        <v>44</v>
      </c>
      <c r="G39" s="28">
        <v>0</v>
      </c>
      <c r="H39" s="28">
        <v>32318.76786</v>
      </c>
      <c r="I39" s="28">
        <v>0</v>
      </c>
    </row>
    <row r="40" spans="1:9" ht="45" x14ac:dyDescent="0.25">
      <c r="A40" s="23">
        <v>30</v>
      </c>
      <c r="B40" s="24"/>
      <c r="C40" s="25" t="s">
        <v>36</v>
      </c>
      <c r="D40" s="26">
        <v>1644066080</v>
      </c>
      <c r="E40" s="27" t="s">
        <v>10</v>
      </c>
      <c r="F40" s="28">
        <v>160</v>
      </c>
      <c r="G40" s="28">
        <v>1</v>
      </c>
      <c r="H40" s="28">
        <v>111468.98532000001</v>
      </c>
      <c r="I40" s="28">
        <v>57.270000000004075</v>
      </c>
    </row>
    <row r="41" spans="1:9" x14ac:dyDescent="0.25">
      <c r="A41" s="23">
        <v>31</v>
      </c>
      <c r="B41" s="24"/>
      <c r="C41" s="25" t="s">
        <v>322</v>
      </c>
      <c r="D41" s="26">
        <v>1644067711</v>
      </c>
      <c r="E41" s="27" t="s">
        <v>30</v>
      </c>
      <c r="F41" s="28">
        <v>0</v>
      </c>
      <c r="G41" s="28">
        <v>0</v>
      </c>
      <c r="H41" s="28">
        <v>0</v>
      </c>
      <c r="I41" s="28">
        <v>0</v>
      </c>
    </row>
    <row r="42" spans="1:9" x14ac:dyDescent="0.25">
      <c r="A42" s="23">
        <v>32</v>
      </c>
      <c r="B42" s="31"/>
      <c r="C42" s="25" t="s">
        <v>307</v>
      </c>
      <c r="D42" s="26">
        <v>1644071644</v>
      </c>
      <c r="E42" s="27" t="s">
        <v>10</v>
      </c>
      <c r="F42" s="28">
        <v>0</v>
      </c>
      <c r="G42" s="28">
        <v>0</v>
      </c>
      <c r="H42" s="28">
        <v>0</v>
      </c>
      <c r="I42" s="28">
        <v>0</v>
      </c>
    </row>
    <row r="43" spans="1:9" x14ac:dyDescent="0.25">
      <c r="A43" s="33"/>
      <c r="B43" s="42" t="s">
        <v>37</v>
      </c>
      <c r="C43" s="35" t="s">
        <v>9</v>
      </c>
      <c r="D43" s="36">
        <v>2</v>
      </c>
      <c r="E43" s="36">
        <v>2</v>
      </c>
      <c r="F43" s="37">
        <f t="shared" ref="F43:I43" si="8">SUM(F44:F45)</f>
        <v>32</v>
      </c>
      <c r="G43" s="37">
        <f t="shared" si="8"/>
        <v>0</v>
      </c>
      <c r="H43" s="37">
        <f t="shared" si="8"/>
        <v>3198.75</v>
      </c>
      <c r="I43" s="37">
        <f t="shared" si="8"/>
        <v>0</v>
      </c>
    </row>
    <row r="44" spans="1:9" x14ac:dyDescent="0.25">
      <c r="A44" s="33">
        <v>33</v>
      </c>
      <c r="B44" s="42"/>
      <c r="C44" s="38" t="s">
        <v>38</v>
      </c>
      <c r="D44" s="39">
        <v>1608007192</v>
      </c>
      <c r="E44" s="40" t="s">
        <v>10</v>
      </c>
      <c r="F44" s="41">
        <v>4</v>
      </c>
      <c r="G44" s="41">
        <v>0</v>
      </c>
      <c r="H44" s="41">
        <v>4.99</v>
      </c>
      <c r="I44" s="41">
        <v>0</v>
      </c>
    </row>
    <row r="45" spans="1:9" x14ac:dyDescent="0.25">
      <c r="A45" s="33">
        <v>34</v>
      </c>
      <c r="B45" s="42"/>
      <c r="C45" s="38" t="s">
        <v>39</v>
      </c>
      <c r="D45" s="39">
        <v>1608009721</v>
      </c>
      <c r="E45" s="40" t="s">
        <v>10</v>
      </c>
      <c r="F45" s="41">
        <v>28</v>
      </c>
      <c r="G45" s="41">
        <v>0</v>
      </c>
      <c r="H45" s="41">
        <v>3193.76</v>
      </c>
      <c r="I45" s="41">
        <v>0</v>
      </c>
    </row>
    <row r="46" spans="1:9" x14ac:dyDescent="0.25">
      <c r="A46" s="23"/>
      <c r="B46" s="29" t="s">
        <v>40</v>
      </c>
      <c r="C46" s="20" t="s">
        <v>9</v>
      </c>
      <c r="D46" s="21">
        <v>6</v>
      </c>
      <c r="E46" s="21">
        <v>5</v>
      </c>
      <c r="F46" s="30">
        <f t="shared" ref="F46:I46" si="9">SUM(F47:F52)</f>
        <v>13</v>
      </c>
      <c r="G46" s="30">
        <f t="shared" si="9"/>
        <v>0</v>
      </c>
      <c r="H46" s="30">
        <f t="shared" si="9"/>
        <v>701.65899999999999</v>
      </c>
      <c r="I46" s="30">
        <f t="shared" si="9"/>
        <v>0</v>
      </c>
    </row>
    <row r="47" spans="1:9" x14ac:dyDescent="0.25">
      <c r="A47" s="23">
        <v>35</v>
      </c>
      <c r="B47" s="29"/>
      <c r="C47" s="25" t="s">
        <v>41</v>
      </c>
      <c r="D47" s="26">
        <v>1609004204</v>
      </c>
      <c r="E47" s="27" t="s">
        <v>30</v>
      </c>
      <c r="F47" s="28">
        <v>0</v>
      </c>
      <c r="G47" s="28">
        <v>0</v>
      </c>
      <c r="H47" s="28">
        <v>0</v>
      </c>
      <c r="I47" s="28">
        <v>0</v>
      </c>
    </row>
    <row r="48" spans="1:9" x14ac:dyDescent="0.25">
      <c r="A48" s="23">
        <v>36</v>
      </c>
      <c r="B48" s="29"/>
      <c r="C48" s="25" t="s">
        <v>42</v>
      </c>
      <c r="D48" s="26">
        <v>1609009587</v>
      </c>
      <c r="E48" s="27" t="s">
        <v>10</v>
      </c>
      <c r="F48" s="28">
        <v>1</v>
      </c>
      <c r="G48" s="28">
        <v>0</v>
      </c>
      <c r="H48" s="28">
        <v>2.5</v>
      </c>
      <c r="I48" s="28">
        <v>0</v>
      </c>
    </row>
    <row r="49" spans="1:9" x14ac:dyDescent="0.25">
      <c r="A49" s="23">
        <v>37</v>
      </c>
      <c r="B49" s="29"/>
      <c r="C49" s="25" t="s">
        <v>361</v>
      </c>
      <c r="D49" s="26">
        <v>1609010695</v>
      </c>
      <c r="E49" s="27" t="s">
        <v>10</v>
      </c>
      <c r="F49" s="28">
        <v>2</v>
      </c>
      <c r="G49" s="28">
        <v>0</v>
      </c>
      <c r="H49" s="28">
        <v>90.596999999999994</v>
      </c>
      <c r="I49" s="28">
        <v>0</v>
      </c>
    </row>
    <row r="50" spans="1:9" x14ac:dyDescent="0.25">
      <c r="A50" s="23">
        <v>38</v>
      </c>
      <c r="B50" s="29"/>
      <c r="C50" s="25" t="s">
        <v>43</v>
      </c>
      <c r="D50" s="26">
        <v>1609010800</v>
      </c>
      <c r="E50" s="27" t="s">
        <v>10</v>
      </c>
      <c r="F50" s="28">
        <v>8</v>
      </c>
      <c r="G50" s="28">
        <v>0</v>
      </c>
      <c r="H50" s="28">
        <v>179.602</v>
      </c>
      <c r="I50" s="28">
        <v>0</v>
      </c>
    </row>
    <row r="51" spans="1:9" x14ac:dyDescent="0.25">
      <c r="A51" s="23">
        <v>39</v>
      </c>
      <c r="B51" s="29"/>
      <c r="C51" s="25" t="s">
        <v>44</v>
      </c>
      <c r="D51" s="26">
        <v>1609012491</v>
      </c>
      <c r="E51" s="27" t="s">
        <v>10</v>
      </c>
      <c r="F51" s="28">
        <v>1</v>
      </c>
      <c r="G51" s="28">
        <v>0</v>
      </c>
      <c r="H51" s="28">
        <v>128.96</v>
      </c>
      <c r="I51" s="28">
        <v>0</v>
      </c>
    </row>
    <row r="52" spans="1:9" x14ac:dyDescent="0.25">
      <c r="A52" s="23">
        <v>40</v>
      </c>
      <c r="B52" s="29"/>
      <c r="C52" s="25" t="s">
        <v>45</v>
      </c>
      <c r="D52" s="26">
        <v>1612005840</v>
      </c>
      <c r="E52" s="27" t="s">
        <v>10</v>
      </c>
      <c r="F52" s="28">
        <v>1</v>
      </c>
      <c r="G52" s="28">
        <v>0</v>
      </c>
      <c r="H52" s="28">
        <v>300</v>
      </c>
      <c r="I52" s="28">
        <v>0</v>
      </c>
    </row>
    <row r="53" spans="1:9" x14ac:dyDescent="0.25">
      <c r="A53" s="33"/>
      <c r="B53" s="42" t="s">
        <v>46</v>
      </c>
      <c r="C53" s="35" t="s">
        <v>9</v>
      </c>
      <c r="D53" s="36">
        <v>1</v>
      </c>
      <c r="E53" s="36">
        <v>1</v>
      </c>
      <c r="F53" s="37">
        <f t="shared" ref="F53:I53" si="10">SUM(F54)</f>
        <v>3</v>
      </c>
      <c r="G53" s="37">
        <f t="shared" si="10"/>
        <v>0</v>
      </c>
      <c r="H53" s="37">
        <f t="shared" si="10"/>
        <v>107.78</v>
      </c>
      <c r="I53" s="37">
        <f t="shared" si="10"/>
        <v>0</v>
      </c>
    </row>
    <row r="54" spans="1:9" x14ac:dyDescent="0.25">
      <c r="A54" s="33">
        <v>41</v>
      </c>
      <c r="B54" s="42"/>
      <c r="C54" s="38" t="s">
        <v>47</v>
      </c>
      <c r="D54" s="39">
        <v>1610002473</v>
      </c>
      <c r="E54" s="40" t="s">
        <v>10</v>
      </c>
      <c r="F54" s="41">
        <v>3</v>
      </c>
      <c r="G54" s="41">
        <v>0</v>
      </c>
      <c r="H54" s="41">
        <v>107.78</v>
      </c>
      <c r="I54" s="41">
        <v>0</v>
      </c>
    </row>
    <row r="55" spans="1:9" x14ac:dyDescent="0.25">
      <c r="A55" s="23"/>
      <c r="B55" s="29" t="s">
        <v>48</v>
      </c>
      <c r="C55" s="20" t="s">
        <v>9</v>
      </c>
      <c r="D55" s="21">
        <v>2</v>
      </c>
      <c r="E55" s="21">
        <v>2</v>
      </c>
      <c r="F55" s="30">
        <f t="shared" ref="F55:I55" si="11">SUM(F56:F57)</f>
        <v>30</v>
      </c>
      <c r="G55" s="30">
        <f t="shared" si="11"/>
        <v>1</v>
      </c>
      <c r="H55" s="30">
        <f t="shared" si="11"/>
        <v>1197.6522</v>
      </c>
      <c r="I55" s="30">
        <f t="shared" si="11"/>
        <v>46.25</v>
      </c>
    </row>
    <row r="56" spans="1:9" x14ac:dyDescent="0.25">
      <c r="A56" s="23">
        <v>42</v>
      </c>
      <c r="B56" s="29"/>
      <c r="C56" s="25" t="s">
        <v>49</v>
      </c>
      <c r="D56" s="26">
        <v>1611007516</v>
      </c>
      <c r="E56" s="27" t="s">
        <v>10</v>
      </c>
      <c r="F56" s="28">
        <v>30</v>
      </c>
      <c r="G56" s="28">
        <v>1</v>
      </c>
      <c r="H56" s="28">
        <v>1197.6522</v>
      </c>
      <c r="I56" s="28">
        <v>46.25</v>
      </c>
    </row>
    <row r="57" spans="1:9" ht="30" x14ac:dyDescent="0.25">
      <c r="A57" s="23">
        <v>43</v>
      </c>
      <c r="B57" s="29"/>
      <c r="C57" s="25" t="s">
        <v>323</v>
      </c>
      <c r="D57" s="26">
        <v>1611290182</v>
      </c>
      <c r="E57" s="27" t="s">
        <v>10</v>
      </c>
      <c r="F57" s="28">
        <v>0</v>
      </c>
      <c r="G57" s="28">
        <v>0</v>
      </c>
      <c r="H57" s="28">
        <v>0</v>
      </c>
      <c r="I57" s="28">
        <v>0</v>
      </c>
    </row>
    <row r="58" spans="1:9" x14ac:dyDescent="0.25">
      <c r="A58" s="33"/>
      <c r="B58" s="42" t="s">
        <v>50</v>
      </c>
      <c r="C58" s="35" t="s">
        <v>9</v>
      </c>
      <c r="D58" s="36">
        <v>5</v>
      </c>
      <c r="E58" s="36">
        <v>5</v>
      </c>
      <c r="F58" s="37">
        <f t="shared" ref="F58:I58" si="12">SUM(F59:F63)</f>
        <v>34</v>
      </c>
      <c r="G58" s="37">
        <f t="shared" si="12"/>
        <v>0</v>
      </c>
      <c r="H58" s="37">
        <f t="shared" si="12"/>
        <v>8005.2145</v>
      </c>
      <c r="I58" s="37">
        <f t="shared" si="12"/>
        <v>0</v>
      </c>
    </row>
    <row r="59" spans="1:9" x14ac:dyDescent="0.25">
      <c r="A59" s="33">
        <v>44</v>
      </c>
      <c r="B59" s="42"/>
      <c r="C59" s="38" t="s">
        <v>51</v>
      </c>
      <c r="D59" s="39">
        <v>1612005455</v>
      </c>
      <c r="E59" s="40" t="s">
        <v>10</v>
      </c>
      <c r="F59" s="41">
        <v>2</v>
      </c>
      <c r="G59" s="41">
        <v>0</v>
      </c>
      <c r="H59" s="41">
        <v>1.87</v>
      </c>
      <c r="I59" s="41">
        <v>0</v>
      </c>
    </row>
    <row r="60" spans="1:9" x14ac:dyDescent="0.25">
      <c r="A60" s="33">
        <v>45</v>
      </c>
      <c r="B60" s="42"/>
      <c r="C60" s="38" t="s">
        <v>52</v>
      </c>
      <c r="D60" s="39">
        <v>1612005906</v>
      </c>
      <c r="E60" s="40" t="s">
        <v>10</v>
      </c>
      <c r="F60" s="41">
        <v>29</v>
      </c>
      <c r="G60" s="41">
        <v>0</v>
      </c>
      <c r="H60" s="41">
        <v>7998.5945000000002</v>
      </c>
      <c r="I60" s="41">
        <v>0</v>
      </c>
    </row>
    <row r="61" spans="1:9" x14ac:dyDescent="0.25">
      <c r="A61" s="33">
        <v>46</v>
      </c>
      <c r="B61" s="42"/>
      <c r="C61" s="38" t="s">
        <v>53</v>
      </c>
      <c r="D61" s="39">
        <v>1612006787</v>
      </c>
      <c r="E61" s="40" t="s">
        <v>10</v>
      </c>
      <c r="F61" s="41">
        <v>2</v>
      </c>
      <c r="G61" s="41">
        <v>0</v>
      </c>
      <c r="H61" s="41">
        <v>3.5</v>
      </c>
      <c r="I61" s="41">
        <v>0</v>
      </c>
    </row>
    <row r="62" spans="1:9" x14ac:dyDescent="0.25">
      <c r="A62" s="33">
        <v>47</v>
      </c>
      <c r="B62" s="42"/>
      <c r="C62" s="38" t="s">
        <v>17</v>
      </c>
      <c r="D62" s="39">
        <v>1612008618</v>
      </c>
      <c r="E62" s="40" t="s">
        <v>10</v>
      </c>
      <c r="F62" s="41">
        <v>1</v>
      </c>
      <c r="G62" s="41">
        <v>0</v>
      </c>
      <c r="H62" s="41">
        <v>1.25</v>
      </c>
      <c r="I62" s="41">
        <v>0</v>
      </c>
    </row>
    <row r="63" spans="1:9" x14ac:dyDescent="0.25">
      <c r="A63" s="33">
        <v>48</v>
      </c>
      <c r="B63" s="42"/>
      <c r="C63" s="38" t="s">
        <v>54</v>
      </c>
      <c r="D63" s="39">
        <v>161201816137</v>
      </c>
      <c r="E63" s="40" t="s">
        <v>10</v>
      </c>
      <c r="F63" s="41">
        <v>0</v>
      </c>
      <c r="G63" s="41">
        <v>0</v>
      </c>
      <c r="H63" s="41">
        <v>0</v>
      </c>
      <c r="I63" s="41">
        <v>0</v>
      </c>
    </row>
    <row r="64" spans="1:9" x14ac:dyDescent="0.25">
      <c r="A64" s="23"/>
      <c r="B64" s="29" t="s">
        <v>55</v>
      </c>
      <c r="C64" s="20" t="s">
        <v>9</v>
      </c>
      <c r="D64" s="21">
        <v>7</v>
      </c>
      <c r="E64" s="21">
        <v>3</v>
      </c>
      <c r="F64" s="30">
        <f t="shared" ref="F64:I64" si="13">SUM(F65:F71)</f>
        <v>60</v>
      </c>
      <c r="G64" s="30">
        <f t="shared" si="13"/>
        <v>1</v>
      </c>
      <c r="H64" s="30">
        <f t="shared" si="13"/>
        <v>81295.097040000008</v>
      </c>
      <c r="I64" s="30">
        <f t="shared" si="13"/>
        <v>33.561999999999898</v>
      </c>
    </row>
    <row r="65" spans="1:9" x14ac:dyDescent="0.25">
      <c r="A65" s="23">
        <v>49</v>
      </c>
      <c r="B65" s="29"/>
      <c r="C65" s="25" t="s">
        <v>56</v>
      </c>
      <c r="D65" s="26">
        <v>1645016886</v>
      </c>
      <c r="E65" s="27" t="s">
        <v>10</v>
      </c>
      <c r="F65" s="28">
        <v>43</v>
      </c>
      <c r="G65" s="28">
        <v>1</v>
      </c>
      <c r="H65" s="28">
        <v>4644.7986199999996</v>
      </c>
      <c r="I65" s="28">
        <v>33.561999999999898</v>
      </c>
    </row>
    <row r="66" spans="1:9" x14ac:dyDescent="0.25">
      <c r="A66" s="23">
        <v>50</v>
      </c>
      <c r="B66" s="29"/>
      <c r="C66" s="25" t="s">
        <v>57</v>
      </c>
      <c r="D66" s="26">
        <v>1645017456</v>
      </c>
      <c r="E66" s="27" t="s">
        <v>30</v>
      </c>
      <c r="F66" s="28">
        <v>0</v>
      </c>
      <c r="G66" s="28">
        <v>0</v>
      </c>
      <c r="H66" s="28">
        <v>0</v>
      </c>
      <c r="I66" s="28">
        <v>0</v>
      </c>
    </row>
    <row r="67" spans="1:9" ht="30" x14ac:dyDescent="0.25">
      <c r="A67" s="23">
        <v>51</v>
      </c>
      <c r="B67" s="29"/>
      <c r="C67" s="25" t="s">
        <v>58</v>
      </c>
      <c r="D67" s="26">
        <v>1645021727</v>
      </c>
      <c r="E67" s="27" t="s">
        <v>10</v>
      </c>
      <c r="F67" s="28">
        <v>17</v>
      </c>
      <c r="G67" s="28">
        <v>0</v>
      </c>
      <c r="H67" s="28">
        <v>76650.298420000006</v>
      </c>
      <c r="I67" s="28">
        <v>0</v>
      </c>
    </row>
    <row r="68" spans="1:9" x14ac:dyDescent="0.25">
      <c r="A68" s="23">
        <v>52</v>
      </c>
      <c r="B68" s="29"/>
      <c r="C68" s="25" t="s">
        <v>59</v>
      </c>
      <c r="D68" s="26">
        <v>1645028190</v>
      </c>
      <c r="E68" s="27" t="s">
        <v>10</v>
      </c>
      <c r="F68" s="28">
        <v>0</v>
      </c>
      <c r="G68" s="28">
        <v>0</v>
      </c>
      <c r="H68" s="28">
        <v>0</v>
      </c>
      <c r="I68" s="28">
        <v>0</v>
      </c>
    </row>
    <row r="69" spans="1:9" x14ac:dyDescent="0.25">
      <c r="A69" s="23">
        <v>53</v>
      </c>
      <c r="B69" s="29"/>
      <c r="C69" s="25" t="s">
        <v>60</v>
      </c>
      <c r="D69" s="26">
        <v>1645029780</v>
      </c>
      <c r="E69" s="27" t="s">
        <v>30</v>
      </c>
      <c r="F69" s="28">
        <v>0</v>
      </c>
      <c r="G69" s="28">
        <v>0</v>
      </c>
      <c r="H69" s="28">
        <v>0</v>
      </c>
      <c r="I69" s="28">
        <v>0</v>
      </c>
    </row>
    <row r="70" spans="1:9" ht="75" x14ac:dyDescent="0.25">
      <c r="A70" s="23">
        <v>54</v>
      </c>
      <c r="B70" s="29"/>
      <c r="C70" s="25" t="s">
        <v>297</v>
      </c>
      <c r="D70" s="26">
        <v>7708503727</v>
      </c>
      <c r="E70" s="27" t="s">
        <v>30</v>
      </c>
      <c r="F70" s="28">
        <v>0</v>
      </c>
      <c r="G70" s="28">
        <v>0</v>
      </c>
      <c r="H70" s="28">
        <v>0</v>
      </c>
      <c r="I70" s="28">
        <v>0</v>
      </c>
    </row>
    <row r="71" spans="1:9" x14ac:dyDescent="0.25">
      <c r="A71" s="23">
        <v>55</v>
      </c>
      <c r="B71" s="29"/>
      <c r="C71" s="25" t="s">
        <v>61</v>
      </c>
      <c r="D71" s="26">
        <v>164509773869</v>
      </c>
      <c r="E71" s="27" t="s">
        <v>30</v>
      </c>
      <c r="F71" s="28">
        <v>0</v>
      </c>
      <c r="G71" s="28">
        <v>0</v>
      </c>
      <c r="H71" s="28">
        <v>0</v>
      </c>
      <c r="I71" s="28">
        <v>0</v>
      </c>
    </row>
    <row r="72" spans="1:9" x14ac:dyDescent="0.25">
      <c r="A72" s="33"/>
      <c r="B72" s="42" t="s">
        <v>62</v>
      </c>
      <c r="C72" s="35" t="s">
        <v>9</v>
      </c>
      <c r="D72" s="36">
        <v>7</v>
      </c>
      <c r="E72" s="36">
        <v>6</v>
      </c>
      <c r="F72" s="37">
        <f t="shared" ref="F72:I72" si="14">SUM(F73:F79)</f>
        <v>24</v>
      </c>
      <c r="G72" s="37">
        <f t="shared" si="14"/>
        <v>0</v>
      </c>
      <c r="H72" s="37">
        <f t="shared" si="14"/>
        <v>7992.3491000000004</v>
      </c>
      <c r="I72" s="37">
        <f t="shared" si="14"/>
        <v>0</v>
      </c>
    </row>
    <row r="73" spans="1:9" x14ac:dyDescent="0.25">
      <c r="A73" s="33">
        <v>56</v>
      </c>
      <c r="B73" s="42"/>
      <c r="C73" s="38" t="s">
        <v>63</v>
      </c>
      <c r="D73" s="39">
        <v>1614007507</v>
      </c>
      <c r="E73" s="40" t="s">
        <v>10</v>
      </c>
      <c r="F73" s="41">
        <v>0</v>
      </c>
      <c r="G73" s="41">
        <v>0</v>
      </c>
      <c r="H73" s="41">
        <v>0</v>
      </c>
      <c r="I73" s="41">
        <v>0</v>
      </c>
    </row>
    <row r="74" spans="1:9" x14ac:dyDescent="0.25">
      <c r="A74" s="33">
        <v>57</v>
      </c>
      <c r="B74" s="42"/>
      <c r="C74" s="38" t="s">
        <v>64</v>
      </c>
      <c r="D74" s="39">
        <v>1614007578</v>
      </c>
      <c r="E74" s="40" t="s">
        <v>10</v>
      </c>
      <c r="F74" s="41">
        <v>3</v>
      </c>
      <c r="G74" s="41">
        <v>0</v>
      </c>
      <c r="H74" s="41">
        <v>400.18</v>
      </c>
      <c r="I74" s="41">
        <v>0</v>
      </c>
    </row>
    <row r="75" spans="1:9" ht="30" x14ac:dyDescent="0.25">
      <c r="A75" s="33">
        <v>58</v>
      </c>
      <c r="B75" s="42"/>
      <c r="C75" s="38" t="s">
        <v>65</v>
      </c>
      <c r="D75" s="39">
        <v>1614007592</v>
      </c>
      <c r="E75" s="40" t="s">
        <v>10</v>
      </c>
      <c r="F75" s="41">
        <v>20</v>
      </c>
      <c r="G75" s="41">
        <v>0</v>
      </c>
      <c r="H75" s="41">
        <v>7580.4681</v>
      </c>
      <c r="I75" s="41">
        <v>0</v>
      </c>
    </row>
    <row r="76" spans="1:9" x14ac:dyDescent="0.25">
      <c r="A76" s="33">
        <v>59</v>
      </c>
      <c r="B76" s="42"/>
      <c r="C76" s="38" t="s">
        <v>66</v>
      </c>
      <c r="D76" s="39">
        <v>1614008074</v>
      </c>
      <c r="E76" s="40" t="s">
        <v>10</v>
      </c>
      <c r="F76" s="41">
        <v>1</v>
      </c>
      <c r="G76" s="41">
        <v>0</v>
      </c>
      <c r="H76" s="41">
        <v>11.701000000000001</v>
      </c>
      <c r="I76" s="41">
        <v>0</v>
      </c>
    </row>
    <row r="77" spans="1:9" x14ac:dyDescent="0.25">
      <c r="A77" s="33">
        <v>60</v>
      </c>
      <c r="B77" s="42"/>
      <c r="C77" s="38" t="s">
        <v>67</v>
      </c>
      <c r="D77" s="39">
        <v>1614012070</v>
      </c>
      <c r="E77" s="40" t="s">
        <v>30</v>
      </c>
      <c r="F77" s="41">
        <v>0</v>
      </c>
      <c r="G77" s="41">
        <v>0</v>
      </c>
      <c r="H77" s="41">
        <v>0</v>
      </c>
      <c r="I77" s="41">
        <v>0</v>
      </c>
    </row>
    <row r="78" spans="1:9" x14ac:dyDescent="0.25">
      <c r="A78" s="33">
        <v>61</v>
      </c>
      <c r="B78" s="42"/>
      <c r="C78" s="38" t="s">
        <v>373</v>
      </c>
      <c r="D78" s="39">
        <v>1644089144</v>
      </c>
      <c r="E78" s="40" t="s">
        <v>10</v>
      </c>
      <c r="F78" s="41">
        <v>0</v>
      </c>
      <c r="G78" s="41">
        <v>0</v>
      </c>
      <c r="H78" s="41">
        <v>0</v>
      </c>
      <c r="I78" s="41">
        <v>0</v>
      </c>
    </row>
    <row r="79" spans="1:9" x14ac:dyDescent="0.25">
      <c r="A79" s="33">
        <v>62</v>
      </c>
      <c r="B79" s="42"/>
      <c r="C79" s="38" t="s">
        <v>68</v>
      </c>
      <c r="D79" s="39">
        <v>161403443907</v>
      </c>
      <c r="E79" s="40" t="s">
        <v>10</v>
      </c>
      <c r="F79" s="41">
        <v>0</v>
      </c>
      <c r="G79" s="41">
        <v>0</v>
      </c>
      <c r="H79" s="41">
        <v>0</v>
      </c>
      <c r="I79" s="41">
        <v>0</v>
      </c>
    </row>
    <row r="80" spans="1:9" x14ac:dyDescent="0.25">
      <c r="A80" s="23"/>
      <c r="B80" s="29" t="s">
        <v>69</v>
      </c>
      <c r="C80" s="20" t="s">
        <v>9</v>
      </c>
      <c r="D80" s="21">
        <v>6</v>
      </c>
      <c r="E80" s="21">
        <v>6</v>
      </c>
      <c r="F80" s="30">
        <f t="shared" ref="F80:I80" si="15">SUM(F81:F86)</f>
        <v>66</v>
      </c>
      <c r="G80" s="30">
        <f t="shared" si="15"/>
        <v>1</v>
      </c>
      <c r="H80" s="30">
        <f t="shared" si="15"/>
        <v>197929.05392999999</v>
      </c>
      <c r="I80" s="30">
        <f t="shared" si="15"/>
        <v>476.82000000000698</v>
      </c>
    </row>
    <row r="81" spans="1:9" x14ac:dyDescent="0.25">
      <c r="A81" s="23">
        <v>63</v>
      </c>
      <c r="B81" s="29"/>
      <c r="C81" s="25" t="s">
        <v>70</v>
      </c>
      <c r="D81" s="26">
        <v>1615007316</v>
      </c>
      <c r="E81" s="27" t="s">
        <v>10</v>
      </c>
      <c r="F81" s="28">
        <v>0</v>
      </c>
      <c r="G81" s="28">
        <v>0</v>
      </c>
      <c r="H81" s="28">
        <v>0</v>
      </c>
      <c r="I81" s="28">
        <v>0</v>
      </c>
    </row>
    <row r="82" spans="1:9" x14ac:dyDescent="0.25">
      <c r="A82" s="23">
        <v>64</v>
      </c>
      <c r="B82" s="29"/>
      <c r="C82" s="25" t="s">
        <v>71</v>
      </c>
      <c r="D82" s="26">
        <v>1615007429</v>
      </c>
      <c r="E82" s="27" t="s">
        <v>10</v>
      </c>
      <c r="F82" s="28">
        <v>1</v>
      </c>
      <c r="G82" s="28">
        <v>0</v>
      </c>
      <c r="H82" s="28">
        <v>40</v>
      </c>
      <c r="I82" s="28">
        <v>0</v>
      </c>
    </row>
    <row r="83" spans="1:9" x14ac:dyDescent="0.25">
      <c r="A83" s="23">
        <v>65</v>
      </c>
      <c r="B83" s="29"/>
      <c r="C83" s="25" t="s">
        <v>72</v>
      </c>
      <c r="D83" s="26">
        <v>1615007482</v>
      </c>
      <c r="E83" s="27" t="s">
        <v>10</v>
      </c>
      <c r="F83" s="28">
        <v>8</v>
      </c>
      <c r="G83" s="28">
        <v>0</v>
      </c>
      <c r="H83" s="28">
        <v>1931.8847000000001</v>
      </c>
      <c r="I83" s="28">
        <v>0</v>
      </c>
    </row>
    <row r="84" spans="1:9" x14ac:dyDescent="0.25">
      <c r="A84" s="23">
        <v>66</v>
      </c>
      <c r="B84" s="29"/>
      <c r="C84" s="25" t="s">
        <v>73</v>
      </c>
      <c r="D84" s="26">
        <v>1615007700</v>
      </c>
      <c r="E84" s="27" t="s">
        <v>10</v>
      </c>
      <c r="F84" s="28">
        <v>0</v>
      </c>
      <c r="G84" s="28">
        <v>0</v>
      </c>
      <c r="H84" s="28">
        <v>0</v>
      </c>
      <c r="I84" s="28">
        <v>0</v>
      </c>
    </row>
    <row r="85" spans="1:9" x14ac:dyDescent="0.25">
      <c r="A85" s="23">
        <v>67</v>
      </c>
      <c r="B85" s="29"/>
      <c r="C85" s="25" t="s">
        <v>74</v>
      </c>
      <c r="D85" s="26">
        <v>1615012309</v>
      </c>
      <c r="E85" s="27" t="s">
        <v>10</v>
      </c>
      <c r="F85" s="28">
        <v>0</v>
      </c>
      <c r="G85" s="28">
        <v>0</v>
      </c>
      <c r="H85" s="28">
        <v>0</v>
      </c>
      <c r="I85" s="28">
        <v>0</v>
      </c>
    </row>
    <row r="86" spans="1:9" x14ac:dyDescent="0.25">
      <c r="A86" s="23">
        <v>68</v>
      </c>
      <c r="B86" s="29"/>
      <c r="C86" s="25" t="s">
        <v>75</v>
      </c>
      <c r="D86" s="26">
        <v>1655265698</v>
      </c>
      <c r="E86" s="27" t="s">
        <v>10</v>
      </c>
      <c r="F86" s="28">
        <v>57</v>
      </c>
      <c r="G86" s="28">
        <v>1</v>
      </c>
      <c r="H86" s="28">
        <v>195957.16923</v>
      </c>
      <c r="I86" s="28">
        <v>476.82000000000698</v>
      </c>
    </row>
    <row r="87" spans="1:9" x14ac:dyDescent="0.25">
      <c r="A87" s="33"/>
      <c r="B87" s="42" t="s">
        <v>76</v>
      </c>
      <c r="C87" s="35" t="s">
        <v>9</v>
      </c>
      <c r="D87" s="36">
        <v>4</v>
      </c>
      <c r="E87" s="36">
        <v>3</v>
      </c>
      <c r="F87" s="37">
        <f t="shared" ref="F87:I87" si="16">SUM(F88:F91)</f>
        <v>10</v>
      </c>
      <c r="G87" s="37">
        <f t="shared" si="16"/>
        <v>0</v>
      </c>
      <c r="H87" s="37">
        <f t="shared" si="16"/>
        <v>15854.84331</v>
      </c>
      <c r="I87" s="37">
        <f t="shared" si="16"/>
        <v>0</v>
      </c>
    </row>
    <row r="88" spans="1:9" x14ac:dyDescent="0.25">
      <c r="A88" s="33">
        <v>69</v>
      </c>
      <c r="B88" s="42"/>
      <c r="C88" s="38" t="s">
        <v>77</v>
      </c>
      <c r="D88" s="39">
        <v>1616009732</v>
      </c>
      <c r="E88" s="40" t="s">
        <v>10</v>
      </c>
      <c r="F88" s="41">
        <v>0</v>
      </c>
      <c r="G88" s="41">
        <v>0</v>
      </c>
      <c r="H88" s="41">
        <v>0</v>
      </c>
      <c r="I88" s="41">
        <v>0</v>
      </c>
    </row>
    <row r="89" spans="1:9" ht="15" customHeight="1" x14ac:dyDescent="0.25">
      <c r="A89" s="33">
        <v>70</v>
      </c>
      <c r="B89" s="42"/>
      <c r="C89" s="38" t="s">
        <v>78</v>
      </c>
      <c r="D89" s="39">
        <v>1616016031</v>
      </c>
      <c r="E89" s="40" t="s">
        <v>30</v>
      </c>
      <c r="F89" s="41">
        <v>7</v>
      </c>
      <c r="G89" s="41">
        <v>0</v>
      </c>
      <c r="H89" s="41">
        <v>15851.11832</v>
      </c>
      <c r="I89" s="41">
        <v>0</v>
      </c>
    </row>
    <row r="90" spans="1:9" x14ac:dyDescent="0.25">
      <c r="A90" s="33">
        <v>71</v>
      </c>
      <c r="B90" s="42"/>
      <c r="C90" s="38" t="s">
        <v>79</v>
      </c>
      <c r="D90" s="39">
        <v>1616018261</v>
      </c>
      <c r="E90" s="40" t="s">
        <v>10</v>
      </c>
      <c r="F90" s="41">
        <v>2</v>
      </c>
      <c r="G90" s="41">
        <v>0</v>
      </c>
      <c r="H90" s="41">
        <v>2.4749899999999996</v>
      </c>
      <c r="I90" s="41">
        <v>0</v>
      </c>
    </row>
    <row r="91" spans="1:9" x14ac:dyDescent="0.25">
      <c r="A91" s="33">
        <v>72</v>
      </c>
      <c r="B91" s="42"/>
      <c r="C91" s="38" t="s">
        <v>80</v>
      </c>
      <c r="D91" s="39">
        <v>1616022290</v>
      </c>
      <c r="E91" s="40" t="s">
        <v>10</v>
      </c>
      <c r="F91" s="41">
        <v>1</v>
      </c>
      <c r="G91" s="41">
        <v>0</v>
      </c>
      <c r="H91" s="41">
        <v>1.25</v>
      </c>
      <c r="I91" s="41">
        <v>0</v>
      </c>
    </row>
    <row r="92" spans="1:9" ht="15.75" customHeight="1" x14ac:dyDescent="0.25">
      <c r="A92" s="23"/>
      <c r="B92" s="19" t="s">
        <v>324</v>
      </c>
      <c r="C92" s="20" t="s">
        <v>9</v>
      </c>
      <c r="D92" s="21">
        <v>6</v>
      </c>
      <c r="E92" s="21">
        <v>4</v>
      </c>
      <c r="F92" s="30">
        <f t="shared" ref="F92:I92" si="17">SUM(F93:F98)</f>
        <v>0</v>
      </c>
      <c r="G92" s="30">
        <f t="shared" si="17"/>
        <v>0</v>
      </c>
      <c r="H92" s="30">
        <f t="shared" si="17"/>
        <v>0</v>
      </c>
      <c r="I92" s="30">
        <f t="shared" si="17"/>
        <v>0</v>
      </c>
    </row>
    <row r="93" spans="1:9" x14ac:dyDescent="0.25">
      <c r="A93" s="23">
        <v>73</v>
      </c>
      <c r="B93" s="24"/>
      <c r="C93" s="25" t="s">
        <v>134</v>
      </c>
      <c r="D93" s="26">
        <v>1661004616</v>
      </c>
      <c r="E93" s="27" t="s">
        <v>30</v>
      </c>
      <c r="F93" s="28">
        <v>0</v>
      </c>
      <c r="G93" s="28">
        <v>0</v>
      </c>
      <c r="H93" s="28">
        <v>0</v>
      </c>
      <c r="I93" s="28">
        <v>0</v>
      </c>
    </row>
    <row r="94" spans="1:9" x14ac:dyDescent="0.25">
      <c r="A94" s="23">
        <v>74</v>
      </c>
      <c r="B94" s="24"/>
      <c r="C94" s="25" t="s">
        <v>135</v>
      </c>
      <c r="D94" s="26">
        <v>1661019690</v>
      </c>
      <c r="E94" s="27" t="s">
        <v>10</v>
      </c>
      <c r="F94" s="28">
        <v>0</v>
      </c>
      <c r="G94" s="28">
        <v>0</v>
      </c>
      <c r="H94" s="28">
        <v>0</v>
      </c>
      <c r="I94" s="28">
        <v>0</v>
      </c>
    </row>
    <row r="95" spans="1:9" x14ac:dyDescent="0.25">
      <c r="A95" s="23">
        <v>75</v>
      </c>
      <c r="B95" s="24"/>
      <c r="C95" s="25" t="s">
        <v>92</v>
      </c>
      <c r="D95" s="26">
        <v>1655229925</v>
      </c>
      <c r="E95" s="27" t="s">
        <v>10</v>
      </c>
      <c r="F95" s="28">
        <v>0</v>
      </c>
      <c r="G95" s="28">
        <v>0</v>
      </c>
      <c r="H95" s="28">
        <v>0</v>
      </c>
      <c r="I95" s="28">
        <v>0</v>
      </c>
    </row>
    <row r="96" spans="1:9" x14ac:dyDescent="0.25">
      <c r="A96" s="23">
        <v>76</v>
      </c>
      <c r="B96" s="24"/>
      <c r="C96" s="25" t="s">
        <v>368</v>
      </c>
      <c r="D96" s="26">
        <v>1661060385</v>
      </c>
      <c r="E96" s="27" t="s">
        <v>30</v>
      </c>
      <c r="F96" s="28">
        <v>0</v>
      </c>
      <c r="G96" s="28">
        <v>0</v>
      </c>
      <c r="H96" s="28">
        <v>0</v>
      </c>
      <c r="I96" s="28">
        <v>0</v>
      </c>
    </row>
    <row r="97" spans="1:9" x14ac:dyDescent="0.25">
      <c r="A97" s="23">
        <v>77</v>
      </c>
      <c r="B97" s="24"/>
      <c r="C97" s="25" t="s">
        <v>107</v>
      </c>
      <c r="D97" s="26">
        <v>1658178193</v>
      </c>
      <c r="E97" s="27" t="s">
        <v>10</v>
      </c>
      <c r="F97" s="28">
        <v>0</v>
      </c>
      <c r="G97" s="28">
        <v>0</v>
      </c>
      <c r="H97" s="28">
        <v>0</v>
      </c>
      <c r="I97" s="28">
        <v>0</v>
      </c>
    </row>
    <row r="98" spans="1:9" ht="30" x14ac:dyDescent="0.25">
      <c r="A98" s="23">
        <v>78</v>
      </c>
      <c r="B98" s="31"/>
      <c r="C98" s="25" t="s">
        <v>296</v>
      </c>
      <c r="D98" s="26">
        <v>7705313252</v>
      </c>
      <c r="E98" s="27" t="s">
        <v>10</v>
      </c>
      <c r="F98" s="28">
        <v>0</v>
      </c>
      <c r="G98" s="28">
        <v>0</v>
      </c>
      <c r="H98" s="28">
        <v>0</v>
      </c>
      <c r="I98" s="28">
        <v>0</v>
      </c>
    </row>
    <row r="99" spans="1:9" ht="15.75" customHeight="1" x14ac:dyDescent="0.25">
      <c r="A99" s="33"/>
      <c r="B99" s="44" t="s">
        <v>325</v>
      </c>
      <c r="C99" s="35" t="s">
        <v>9</v>
      </c>
      <c r="D99" s="36">
        <v>27</v>
      </c>
      <c r="E99" s="36">
        <v>11</v>
      </c>
      <c r="F99" s="37">
        <f t="shared" ref="F99:I99" si="18">SUM(F100:F126)</f>
        <v>1179</v>
      </c>
      <c r="G99" s="37">
        <f t="shared" si="18"/>
        <v>30</v>
      </c>
      <c r="H99" s="37">
        <f t="shared" si="18"/>
        <v>3527062.7504500002</v>
      </c>
      <c r="I99" s="37">
        <f t="shared" si="18"/>
        <v>103548.87564999993</v>
      </c>
    </row>
    <row r="100" spans="1:9" x14ac:dyDescent="0.25">
      <c r="A100" s="33">
        <v>79</v>
      </c>
      <c r="B100" s="45"/>
      <c r="C100" s="38" t="s">
        <v>83</v>
      </c>
      <c r="D100" s="39">
        <v>1651057270</v>
      </c>
      <c r="E100" s="40" t="s">
        <v>30</v>
      </c>
      <c r="F100" s="41">
        <v>0</v>
      </c>
      <c r="G100" s="41">
        <v>0</v>
      </c>
      <c r="H100" s="41">
        <v>0</v>
      </c>
      <c r="I100" s="41">
        <v>0</v>
      </c>
    </row>
    <row r="101" spans="1:9" ht="45" x14ac:dyDescent="0.25">
      <c r="A101" s="33">
        <v>80</v>
      </c>
      <c r="B101" s="45"/>
      <c r="C101" s="38" t="s">
        <v>362</v>
      </c>
      <c r="D101" s="39">
        <v>1654003114</v>
      </c>
      <c r="E101" s="40" t="s">
        <v>10</v>
      </c>
      <c r="F101" s="41">
        <v>513</v>
      </c>
      <c r="G101" s="41">
        <v>9</v>
      </c>
      <c r="H101" s="41">
        <v>414784.13122000004</v>
      </c>
      <c r="I101" s="41">
        <v>4211.3079500000458</v>
      </c>
    </row>
    <row r="102" spans="1:9" ht="30" x14ac:dyDescent="0.25">
      <c r="A102" s="33">
        <v>81</v>
      </c>
      <c r="B102" s="45"/>
      <c r="C102" s="38" t="s">
        <v>326</v>
      </c>
      <c r="D102" s="39">
        <v>1655018018</v>
      </c>
      <c r="E102" s="40" t="s">
        <v>10</v>
      </c>
      <c r="F102" s="41">
        <v>237</v>
      </c>
      <c r="G102" s="41">
        <v>3</v>
      </c>
      <c r="H102" s="41">
        <v>1099422.0677199999</v>
      </c>
      <c r="I102" s="41">
        <v>1032.9472399998922</v>
      </c>
    </row>
    <row r="103" spans="1:9" ht="45" x14ac:dyDescent="0.25">
      <c r="A103" s="33">
        <v>82</v>
      </c>
      <c r="B103" s="45"/>
      <c r="C103" s="38" t="s">
        <v>363</v>
      </c>
      <c r="D103" s="39">
        <v>1655018804</v>
      </c>
      <c r="E103" s="40" t="s">
        <v>30</v>
      </c>
      <c r="F103" s="41">
        <v>91</v>
      </c>
      <c r="G103" s="41">
        <v>2</v>
      </c>
      <c r="H103" s="41">
        <v>116824.55927</v>
      </c>
      <c r="I103" s="41">
        <v>7247.2437599999976</v>
      </c>
    </row>
    <row r="104" spans="1:9" x14ac:dyDescent="0.25">
      <c r="A104" s="33">
        <v>83</v>
      </c>
      <c r="B104" s="45"/>
      <c r="C104" s="38" t="s">
        <v>88</v>
      </c>
      <c r="D104" s="39">
        <v>1655080834</v>
      </c>
      <c r="E104" s="40" t="s">
        <v>10</v>
      </c>
      <c r="F104" s="41">
        <v>268</v>
      </c>
      <c r="G104" s="41">
        <v>13</v>
      </c>
      <c r="H104" s="41">
        <v>230292.70616</v>
      </c>
      <c r="I104" s="41">
        <v>9539.9106999999785</v>
      </c>
    </row>
    <row r="105" spans="1:9" x14ac:dyDescent="0.25">
      <c r="A105" s="33">
        <v>84</v>
      </c>
      <c r="B105" s="45"/>
      <c r="C105" s="38" t="s">
        <v>364</v>
      </c>
      <c r="D105" s="39">
        <v>1655137329</v>
      </c>
      <c r="E105" s="40" t="s">
        <v>10</v>
      </c>
      <c r="F105" s="41">
        <v>0</v>
      </c>
      <c r="G105" s="41">
        <v>0</v>
      </c>
      <c r="H105" s="41">
        <v>0</v>
      </c>
      <c r="I105" s="41">
        <v>0</v>
      </c>
    </row>
    <row r="106" spans="1:9" x14ac:dyDescent="0.25">
      <c r="A106" s="33">
        <v>85</v>
      </c>
      <c r="B106" s="45"/>
      <c r="C106" s="38" t="s">
        <v>89</v>
      </c>
      <c r="D106" s="39">
        <v>1655182480</v>
      </c>
      <c r="E106" s="40" t="s">
        <v>10</v>
      </c>
      <c r="F106" s="41">
        <v>31</v>
      </c>
      <c r="G106" s="41">
        <v>1</v>
      </c>
      <c r="H106" s="41">
        <v>275999.22539000004</v>
      </c>
      <c r="I106" s="41">
        <v>81291.558000000019</v>
      </c>
    </row>
    <row r="107" spans="1:9" x14ac:dyDescent="0.25">
      <c r="A107" s="33">
        <v>86</v>
      </c>
      <c r="B107" s="45"/>
      <c r="C107" s="38" t="s">
        <v>90</v>
      </c>
      <c r="D107" s="39">
        <v>1655186862</v>
      </c>
      <c r="E107" s="40" t="s">
        <v>30</v>
      </c>
      <c r="F107" s="41">
        <v>0</v>
      </c>
      <c r="G107" s="41">
        <v>0</v>
      </c>
      <c r="H107" s="41">
        <v>0</v>
      </c>
      <c r="I107" s="41">
        <v>0</v>
      </c>
    </row>
    <row r="108" spans="1:9" x14ac:dyDescent="0.25">
      <c r="A108" s="33">
        <v>87</v>
      </c>
      <c r="B108" s="45"/>
      <c r="C108" s="38" t="s">
        <v>91</v>
      </c>
      <c r="D108" s="39">
        <v>1655189422</v>
      </c>
      <c r="E108" s="40" t="s">
        <v>30</v>
      </c>
      <c r="F108" s="41">
        <v>0</v>
      </c>
      <c r="G108" s="41">
        <v>0</v>
      </c>
      <c r="H108" s="41">
        <v>0</v>
      </c>
      <c r="I108" s="41">
        <v>0</v>
      </c>
    </row>
    <row r="109" spans="1:9" ht="45" x14ac:dyDescent="0.25">
      <c r="A109" s="33">
        <v>88</v>
      </c>
      <c r="B109" s="45"/>
      <c r="C109" s="38" t="s">
        <v>93</v>
      </c>
      <c r="D109" s="39">
        <v>1655241464</v>
      </c>
      <c r="E109" s="40" t="s">
        <v>10</v>
      </c>
      <c r="F109" s="41">
        <v>10</v>
      </c>
      <c r="G109" s="41">
        <v>1</v>
      </c>
      <c r="H109" s="41">
        <v>2782.587</v>
      </c>
      <c r="I109" s="41">
        <v>82.628000000000156</v>
      </c>
    </row>
    <row r="110" spans="1:9" x14ac:dyDescent="0.25">
      <c r="A110" s="33">
        <v>89</v>
      </c>
      <c r="B110" s="45"/>
      <c r="C110" s="38" t="s">
        <v>94</v>
      </c>
      <c r="D110" s="39">
        <v>1655256968</v>
      </c>
      <c r="E110" s="40" t="s">
        <v>30</v>
      </c>
      <c r="F110" s="41">
        <v>0</v>
      </c>
      <c r="G110" s="41">
        <v>0</v>
      </c>
      <c r="H110" s="41">
        <v>0</v>
      </c>
      <c r="I110" s="41">
        <v>0</v>
      </c>
    </row>
    <row r="111" spans="1:9" x14ac:dyDescent="0.25">
      <c r="A111" s="33">
        <v>90</v>
      </c>
      <c r="B111" s="45"/>
      <c r="C111" s="38" t="s">
        <v>95</v>
      </c>
      <c r="D111" s="39">
        <v>1655299200</v>
      </c>
      <c r="E111" s="40" t="s">
        <v>30</v>
      </c>
      <c r="F111" s="41">
        <v>0</v>
      </c>
      <c r="G111" s="41">
        <v>0</v>
      </c>
      <c r="H111" s="41">
        <v>0</v>
      </c>
      <c r="I111" s="41">
        <v>0</v>
      </c>
    </row>
    <row r="112" spans="1:9" x14ac:dyDescent="0.25">
      <c r="A112" s="33">
        <v>91</v>
      </c>
      <c r="B112" s="45"/>
      <c r="C112" s="38" t="s">
        <v>365</v>
      </c>
      <c r="D112" s="39">
        <v>1655418400</v>
      </c>
      <c r="E112" s="40" t="s">
        <v>30</v>
      </c>
      <c r="F112" s="41">
        <v>0</v>
      </c>
      <c r="G112" s="41">
        <v>0</v>
      </c>
      <c r="H112" s="41">
        <v>0</v>
      </c>
      <c r="I112" s="41">
        <v>0</v>
      </c>
    </row>
    <row r="113" spans="1:9" x14ac:dyDescent="0.25">
      <c r="A113" s="33">
        <v>92</v>
      </c>
      <c r="B113" s="45"/>
      <c r="C113" s="38" t="s">
        <v>98</v>
      </c>
      <c r="D113" s="39">
        <v>1657036630</v>
      </c>
      <c r="E113" s="40" t="s">
        <v>10</v>
      </c>
      <c r="F113" s="41">
        <v>0</v>
      </c>
      <c r="G113" s="41">
        <v>0</v>
      </c>
      <c r="H113" s="41">
        <v>0</v>
      </c>
      <c r="I113" s="41">
        <v>0</v>
      </c>
    </row>
    <row r="114" spans="1:9" ht="30" x14ac:dyDescent="0.25">
      <c r="A114" s="33">
        <v>93</v>
      </c>
      <c r="B114" s="45"/>
      <c r="C114" s="38" t="s">
        <v>366</v>
      </c>
      <c r="D114" s="39">
        <v>1659067697</v>
      </c>
      <c r="E114" s="40" t="s">
        <v>10</v>
      </c>
      <c r="F114" s="41">
        <v>0</v>
      </c>
      <c r="G114" s="41">
        <v>0</v>
      </c>
      <c r="H114" s="41">
        <v>0</v>
      </c>
      <c r="I114" s="41">
        <v>0</v>
      </c>
    </row>
    <row r="115" spans="1:9" x14ac:dyDescent="0.25">
      <c r="A115" s="33">
        <v>94</v>
      </c>
      <c r="B115" s="45"/>
      <c r="C115" s="38" t="s">
        <v>111</v>
      </c>
      <c r="D115" s="39">
        <v>1659098864</v>
      </c>
      <c r="E115" s="40" t="s">
        <v>30</v>
      </c>
      <c r="F115" s="41">
        <v>0</v>
      </c>
      <c r="G115" s="41">
        <v>0</v>
      </c>
      <c r="H115" s="41">
        <v>0</v>
      </c>
      <c r="I115" s="41">
        <v>0</v>
      </c>
    </row>
    <row r="116" spans="1:9" x14ac:dyDescent="0.25">
      <c r="A116" s="33">
        <v>95</v>
      </c>
      <c r="B116" s="45"/>
      <c r="C116" s="38" t="s">
        <v>121</v>
      </c>
      <c r="D116" s="39">
        <v>1660062848</v>
      </c>
      <c r="E116" s="40" t="s">
        <v>30</v>
      </c>
      <c r="F116" s="41">
        <v>0</v>
      </c>
      <c r="G116" s="41">
        <v>0</v>
      </c>
      <c r="H116" s="41">
        <v>0</v>
      </c>
      <c r="I116" s="41">
        <v>0</v>
      </c>
    </row>
    <row r="117" spans="1:9" x14ac:dyDescent="0.25">
      <c r="A117" s="33">
        <v>96</v>
      </c>
      <c r="B117" s="45"/>
      <c r="C117" s="38" t="s">
        <v>327</v>
      </c>
      <c r="D117" s="39">
        <v>1660093204</v>
      </c>
      <c r="E117" s="40" t="s">
        <v>10</v>
      </c>
      <c r="F117" s="41">
        <v>11</v>
      </c>
      <c r="G117" s="41">
        <v>1</v>
      </c>
      <c r="H117" s="41">
        <v>4408.6155599999993</v>
      </c>
      <c r="I117" s="41">
        <v>143.27999999999975</v>
      </c>
    </row>
    <row r="118" spans="1:9" x14ac:dyDescent="0.25">
      <c r="A118" s="33">
        <v>97</v>
      </c>
      <c r="B118" s="45"/>
      <c r="C118" s="38" t="s">
        <v>328</v>
      </c>
      <c r="D118" s="39">
        <v>1660166484</v>
      </c>
      <c r="E118" s="40" t="s">
        <v>30</v>
      </c>
      <c r="F118" s="41">
        <v>0</v>
      </c>
      <c r="G118" s="41">
        <v>0</v>
      </c>
      <c r="H118" s="41">
        <v>0</v>
      </c>
      <c r="I118" s="41">
        <v>0</v>
      </c>
    </row>
    <row r="119" spans="1:9" x14ac:dyDescent="0.25">
      <c r="A119" s="33">
        <v>98</v>
      </c>
      <c r="B119" s="45"/>
      <c r="C119" s="38" t="s">
        <v>329</v>
      </c>
      <c r="D119" s="39">
        <v>1660200738</v>
      </c>
      <c r="E119" s="40" t="s">
        <v>30</v>
      </c>
      <c r="F119" s="41">
        <v>0</v>
      </c>
      <c r="G119" s="41">
        <v>0</v>
      </c>
      <c r="H119" s="41">
        <v>0</v>
      </c>
      <c r="I119" s="41">
        <v>0</v>
      </c>
    </row>
    <row r="120" spans="1:9" x14ac:dyDescent="0.25">
      <c r="A120" s="33">
        <v>99</v>
      </c>
      <c r="B120" s="45"/>
      <c r="C120" s="38" t="s">
        <v>141</v>
      </c>
      <c r="D120" s="39">
        <v>165501117137</v>
      </c>
      <c r="E120" s="40" t="s">
        <v>30</v>
      </c>
      <c r="F120" s="41">
        <v>0</v>
      </c>
      <c r="G120" s="41">
        <v>0</v>
      </c>
      <c r="H120" s="41">
        <v>0</v>
      </c>
      <c r="I120" s="41">
        <v>0</v>
      </c>
    </row>
    <row r="121" spans="1:9" x14ac:dyDescent="0.25">
      <c r="A121" s="33">
        <v>100</v>
      </c>
      <c r="B121" s="45"/>
      <c r="C121" s="38" t="s">
        <v>330</v>
      </c>
      <c r="D121" s="39">
        <v>1655063726</v>
      </c>
      <c r="E121" s="40" t="s">
        <v>30</v>
      </c>
      <c r="F121" s="41">
        <v>0</v>
      </c>
      <c r="G121" s="41">
        <v>0</v>
      </c>
      <c r="H121" s="41">
        <v>0</v>
      </c>
      <c r="I121" s="41">
        <v>0</v>
      </c>
    </row>
    <row r="122" spans="1:9" x14ac:dyDescent="0.25">
      <c r="A122" s="33">
        <v>101</v>
      </c>
      <c r="B122" s="45"/>
      <c r="C122" s="38" t="s">
        <v>311</v>
      </c>
      <c r="D122" s="39">
        <v>1655398641</v>
      </c>
      <c r="E122" s="40" t="s">
        <v>30</v>
      </c>
      <c r="F122" s="41">
        <v>0</v>
      </c>
      <c r="G122" s="41">
        <v>0</v>
      </c>
      <c r="H122" s="41">
        <v>0</v>
      </c>
      <c r="I122" s="41">
        <v>0</v>
      </c>
    </row>
    <row r="123" spans="1:9" x14ac:dyDescent="0.25">
      <c r="A123" s="33">
        <v>102</v>
      </c>
      <c r="B123" s="45"/>
      <c r="C123" s="38" t="s">
        <v>369</v>
      </c>
      <c r="D123" s="39">
        <v>1659069373</v>
      </c>
      <c r="E123" s="40" t="s">
        <v>30</v>
      </c>
      <c r="F123" s="41">
        <v>0</v>
      </c>
      <c r="G123" s="41">
        <v>0</v>
      </c>
      <c r="H123" s="41">
        <v>0</v>
      </c>
      <c r="I123" s="41">
        <v>0</v>
      </c>
    </row>
    <row r="124" spans="1:9" x14ac:dyDescent="0.25">
      <c r="A124" s="33">
        <v>103</v>
      </c>
      <c r="B124" s="45"/>
      <c r="C124" s="38" t="s">
        <v>155</v>
      </c>
      <c r="D124" s="39">
        <v>1650326509</v>
      </c>
      <c r="E124" s="40" t="s">
        <v>10</v>
      </c>
      <c r="F124" s="41">
        <v>17</v>
      </c>
      <c r="G124" s="41">
        <v>0</v>
      </c>
      <c r="H124" s="41">
        <v>1382478.8811299999</v>
      </c>
      <c r="I124" s="41">
        <v>0</v>
      </c>
    </row>
    <row r="125" spans="1:9" ht="30" x14ac:dyDescent="0.25">
      <c r="A125" s="33">
        <v>104</v>
      </c>
      <c r="B125" s="45"/>
      <c r="C125" s="38" t="s">
        <v>356</v>
      </c>
      <c r="D125" s="39">
        <v>1655094562</v>
      </c>
      <c r="E125" s="40" t="s">
        <v>30</v>
      </c>
      <c r="F125" s="41">
        <v>0</v>
      </c>
      <c r="G125" s="41">
        <v>0</v>
      </c>
      <c r="H125" s="41">
        <v>0</v>
      </c>
      <c r="I125" s="41">
        <v>0</v>
      </c>
    </row>
    <row r="126" spans="1:9" x14ac:dyDescent="0.25">
      <c r="A126" s="33">
        <v>105</v>
      </c>
      <c r="B126" s="46"/>
      <c r="C126" s="38" t="s">
        <v>312</v>
      </c>
      <c r="D126" s="39">
        <v>1655423584</v>
      </c>
      <c r="E126" s="40" t="s">
        <v>10</v>
      </c>
      <c r="F126" s="41">
        <v>1</v>
      </c>
      <c r="G126" s="41">
        <v>0</v>
      </c>
      <c r="H126" s="41">
        <v>69.977000000000004</v>
      </c>
      <c r="I126" s="41">
        <v>0</v>
      </c>
    </row>
    <row r="127" spans="1:9" ht="15.75" customHeight="1" x14ac:dyDescent="0.25">
      <c r="A127" s="23"/>
      <c r="B127" s="19" t="s">
        <v>331</v>
      </c>
      <c r="C127" s="20" t="s">
        <v>9</v>
      </c>
      <c r="D127" s="21">
        <v>8</v>
      </c>
      <c r="E127" s="21">
        <v>3</v>
      </c>
      <c r="F127" s="30">
        <f>SUM(F128:F135)</f>
        <v>468</v>
      </c>
      <c r="G127" s="30">
        <f t="shared" ref="G127:I127" si="19">SUM(G128:G135)</f>
        <v>7</v>
      </c>
      <c r="H127" s="30">
        <f t="shared" si="19"/>
        <v>1724833.99606</v>
      </c>
      <c r="I127" s="30">
        <f t="shared" si="19"/>
        <v>8156.9495600000955</v>
      </c>
    </row>
    <row r="128" spans="1:9" ht="30" x14ac:dyDescent="0.25">
      <c r="A128" s="23">
        <v>106</v>
      </c>
      <c r="B128" s="24"/>
      <c r="C128" s="25" t="s">
        <v>96</v>
      </c>
      <c r="D128" s="26">
        <v>1656000729</v>
      </c>
      <c r="E128" s="27" t="s">
        <v>30</v>
      </c>
      <c r="F128" s="28">
        <v>0</v>
      </c>
      <c r="G128" s="28">
        <v>0</v>
      </c>
      <c r="H128" s="28">
        <v>0</v>
      </c>
      <c r="I128" s="28">
        <v>0</v>
      </c>
    </row>
    <row r="129" spans="1:9" ht="30" x14ac:dyDescent="0.25">
      <c r="A129" s="23">
        <v>107</v>
      </c>
      <c r="B129" s="24"/>
      <c r="C129" s="25" t="s">
        <v>97</v>
      </c>
      <c r="D129" s="26">
        <v>1656025681</v>
      </c>
      <c r="E129" s="27" t="s">
        <v>10</v>
      </c>
      <c r="F129" s="28">
        <v>468</v>
      </c>
      <c r="G129" s="28">
        <v>7</v>
      </c>
      <c r="H129" s="28">
        <v>1724833.99606</v>
      </c>
      <c r="I129" s="28">
        <v>8156.9495600000955</v>
      </c>
    </row>
    <row r="130" spans="1:9" x14ac:dyDescent="0.25">
      <c r="A130" s="23">
        <v>108</v>
      </c>
      <c r="B130" s="24"/>
      <c r="C130" s="25" t="s">
        <v>109</v>
      </c>
      <c r="D130" s="26">
        <v>1659000597</v>
      </c>
      <c r="E130" s="27" t="s">
        <v>10</v>
      </c>
      <c r="F130" s="28">
        <v>0</v>
      </c>
      <c r="G130" s="28">
        <v>0</v>
      </c>
      <c r="H130" s="28">
        <v>0</v>
      </c>
      <c r="I130" s="28">
        <v>0</v>
      </c>
    </row>
    <row r="131" spans="1:9" x14ac:dyDescent="0.25">
      <c r="A131" s="23">
        <v>109</v>
      </c>
      <c r="B131" s="24"/>
      <c r="C131" s="25" t="s">
        <v>142</v>
      </c>
      <c r="D131" s="26">
        <v>165609385597</v>
      </c>
      <c r="E131" s="27" t="s">
        <v>30</v>
      </c>
      <c r="F131" s="28">
        <v>0</v>
      </c>
      <c r="G131" s="28">
        <v>0</v>
      </c>
      <c r="H131" s="28">
        <v>0</v>
      </c>
      <c r="I131" s="28">
        <v>0</v>
      </c>
    </row>
    <row r="132" spans="1:9" x14ac:dyDescent="0.25">
      <c r="A132" s="23">
        <v>110</v>
      </c>
      <c r="B132" s="24"/>
      <c r="C132" s="25" t="s">
        <v>178</v>
      </c>
      <c r="D132" s="26">
        <v>1657082097</v>
      </c>
      <c r="E132" s="27" t="s">
        <v>30</v>
      </c>
      <c r="F132" s="28">
        <v>0</v>
      </c>
      <c r="G132" s="28">
        <v>0</v>
      </c>
      <c r="H132" s="28">
        <v>0</v>
      </c>
      <c r="I132" s="28">
        <v>0</v>
      </c>
    </row>
    <row r="133" spans="1:9" x14ac:dyDescent="0.25">
      <c r="A133" s="23">
        <v>111</v>
      </c>
      <c r="B133" s="24"/>
      <c r="C133" s="25" t="s">
        <v>309</v>
      </c>
      <c r="D133" s="26">
        <v>1656109973</v>
      </c>
      <c r="E133" s="27" t="s">
        <v>30</v>
      </c>
      <c r="F133" s="28">
        <v>0</v>
      </c>
      <c r="G133" s="28">
        <v>0</v>
      </c>
      <c r="H133" s="28">
        <v>0</v>
      </c>
      <c r="I133" s="28">
        <v>0</v>
      </c>
    </row>
    <row r="134" spans="1:9" x14ac:dyDescent="0.25">
      <c r="A134" s="23">
        <v>112</v>
      </c>
      <c r="B134" s="24"/>
      <c r="C134" s="25" t="s">
        <v>140</v>
      </c>
      <c r="D134" s="26">
        <v>165200212370</v>
      </c>
      <c r="E134" s="27" t="s">
        <v>30</v>
      </c>
      <c r="F134" s="28">
        <v>0</v>
      </c>
      <c r="G134" s="28">
        <v>0</v>
      </c>
      <c r="H134" s="28">
        <v>0</v>
      </c>
      <c r="I134" s="28">
        <v>0</v>
      </c>
    </row>
    <row r="135" spans="1:9" ht="75" x14ac:dyDescent="0.25">
      <c r="A135" s="23">
        <v>113</v>
      </c>
      <c r="B135" s="31"/>
      <c r="C135" s="25" t="s">
        <v>332</v>
      </c>
      <c r="D135" s="26">
        <v>7708503727</v>
      </c>
      <c r="E135" s="27" t="s">
        <v>10</v>
      </c>
      <c r="F135" s="28">
        <v>0</v>
      </c>
      <c r="G135" s="28">
        <v>0</v>
      </c>
      <c r="H135" s="28">
        <v>0</v>
      </c>
      <c r="I135" s="28">
        <v>0</v>
      </c>
    </row>
    <row r="136" spans="1:9" ht="15.75" customHeight="1" x14ac:dyDescent="0.25">
      <c r="A136" s="33"/>
      <c r="B136" s="44" t="s">
        <v>333</v>
      </c>
      <c r="C136" s="35" t="s">
        <v>9</v>
      </c>
      <c r="D136" s="36">
        <v>11</v>
      </c>
      <c r="E136" s="36">
        <v>5</v>
      </c>
      <c r="F136" s="37">
        <f>SUM(F137:F147)</f>
        <v>24</v>
      </c>
      <c r="G136" s="37">
        <f t="shared" ref="G136:I136" si="20">SUM(G137:G147)</f>
        <v>1</v>
      </c>
      <c r="H136" s="37">
        <f t="shared" si="20"/>
        <v>343167.15217000002</v>
      </c>
      <c r="I136" s="37">
        <f t="shared" si="20"/>
        <v>4178.6917800000519</v>
      </c>
    </row>
    <row r="137" spans="1:9" x14ac:dyDescent="0.25">
      <c r="A137" s="33">
        <v>114</v>
      </c>
      <c r="B137" s="45"/>
      <c r="C137" s="38" t="s">
        <v>101</v>
      </c>
      <c r="D137" s="39">
        <v>1658007039</v>
      </c>
      <c r="E137" s="40" t="s">
        <v>10</v>
      </c>
      <c r="F137" s="41">
        <v>24</v>
      </c>
      <c r="G137" s="41">
        <v>1</v>
      </c>
      <c r="H137" s="41">
        <v>343167.15217000002</v>
      </c>
      <c r="I137" s="41">
        <v>4178.6917800000519</v>
      </c>
    </row>
    <row r="138" spans="1:9" x14ac:dyDescent="0.25">
      <c r="A138" s="33">
        <v>115</v>
      </c>
      <c r="B138" s="45"/>
      <c r="C138" s="38" t="s">
        <v>102</v>
      </c>
      <c r="D138" s="39">
        <v>1658008723</v>
      </c>
      <c r="E138" s="40" t="s">
        <v>10</v>
      </c>
      <c r="F138" s="41">
        <v>0</v>
      </c>
      <c r="G138" s="41">
        <v>0</v>
      </c>
      <c r="H138" s="41">
        <v>0</v>
      </c>
      <c r="I138" s="41">
        <v>0</v>
      </c>
    </row>
    <row r="139" spans="1:9" x14ac:dyDescent="0.25">
      <c r="A139" s="33">
        <v>116</v>
      </c>
      <c r="B139" s="45"/>
      <c r="C139" s="38" t="s">
        <v>103</v>
      </c>
      <c r="D139" s="39">
        <v>1658066771</v>
      </c>
      <c r="E139" s="40" t="s">
        <v>10</v>
      </c>
      <c r="F139" s="41">
        <v>0</v>
      </c>
      <c r="G139" s="41">
        <v>0</v>
      </c>
      <c r="H139" s="41">
        <v>0</v>
      </c>
      <c r="I139" s="41">
        <v>0</v>
      </c>
    </row>
    <row r="140" spans="1:9" x14ac:dyDescent="0.25">
      <c r="A140" s="33">
        <v>117</v>
      </c>
      <c r="B140" s="45"/>
      <c r="C140" s="38" t="s">
        <v>104</v>
      </c>
      <c r="D140" s="39">
        <v>1658105396</v>
      </c>
      <c r="E140" s="40" t="s">
        <v>10</v>
      </c>
      <c r="F140" s="41">
        <v>0</v>
      </c>
      <c r="G140" s="41">
        <v>0</v>
      </c>
      <c r="H140" s="41">
        <v>0</v>
      </c>
      <c r="I140" s="41">
        <v>0</v>
      </c>
    </row>
    <row r="141" spans="1:9" x14ac:dyDescent="0.25">
      <c r="A141" s="33">
        <v>118</v>
      </c>
      <c r="B141" s="45"/>
      <c r="C141" s="38" t="s">
        <v>105</v>
      </c>
      <c r="D141" s="39">
        <v>1658147646</v>
      </c>
      <c r="E141" s="40" t="s">
        <v>10</v>
      </c>
      <c r="F141" s="41">
        <v>0</v>
      </c>
      <c r="G141" s="41">
        <v>0</v>
      </c>
      <c r="H141" s="41">
        <v>0</v>
      </c>
      <c r="I141" s="41">
        <v>0</v>
      </c>
    </row>
    <row r="142" spans="1:9" ht="15.75" customHeight="1" x14ac:dyDescent="0.25">
      <c r="A142" s="33">
        <v>119</v>
      </c>
      <c r="B142" s="45"/>
      <c r="C142" s="38" t="s">
        <v>106</v>
      </c>
      <c r="D142" s="39">
        <v>1658159338</v>
      </c>
      <c r="E142" s="40" t="s">
        <v>30</v>
      </c>
      <c r="F142" s="41">
        <v>0</v>
      </c>
      <c r="G142" s="41">
        <v>0</v>
      </c>
      <c r="H142" s="41">
        <v>0</v>
      </c>
      <c r="I142" s="41">
        <v>0</v>
      </c>
    </row>
    <row r="143" spans="1:9" ht="30" x14ac:dyDescent="0.25">
      <c r="A143" s="33">
        <v>120</v>
      </c>
      <c r="B143" s="45"/>
      <c r="C143" s="38" t="s">
        <v>108</v>
      </c>
      <c r="D143" s="39">
        <v>1658191691</v>
      </c>
      <c r="E143" s="40" t="s">
        <v>30</v>
      </c>
      <c r="F143" s="41">
        <v>0</v>
      </c>
      <c r="G143" s="41">
        <v>0</v>
      </c>
      <c r="H143" s="41">
        <v>0</v>
      </c>
      <c r="I143" s="41">
        <v>0</v>
      </c>
    </row>
    <row r="144" spans="1:9" x14ac:dyDescent="0.25">
      <c r="A144" s="33">
        <v>121</v>
      </c>
      <c r="B144" s="45"/>
      <c r="C144" s="38" t="s">
        <v>143</v>
      </c>
      <c r="D144" s="39">
        <v>165714831410</v>
      </c>
      <c r="E144" s="40" t="s">
        <v>30</v>
      </c>
      <c r="F144" s="41">
        <v>0</v>
      </c>
      <c r="G144" s="41">
        <v>0</v>
      </c>
      <c r="H144" s="41">
        <v>0</v>
      </c>
      <c r="I144" s="41">
        <v>0</v>
      </c>
    </row>
    <row r="145" spans="1:9" x14ac:dyDescent="0.25">
      <c r="A145" s="33">
        <v>122</v>
      </c>
      <c r="B145" s="45"/>
      <c r="C145" s="38" t="s">
        <v>144</v>
      </c>
      <c r="D145" s="39">
        <v>165800700386</v>
      </c>
      <c r="E145" s="40" t="s">
        <v>30</v>
      </c>
      <c r="F145" s="41">
        <v>0</v>
      </c>
      <c r="G145" s="41">
        <v>0</v>
      </c>
      <c r="H145" s="41">
        <v>0</v>
      </c>
      <c r="I145" s="41">
        <v>0</v>
      </c>
    </row>
    <row r="146" spans="1:9" x14ac:dyDescent="0.25">
      <c r="A146" s="33">
        <v>123</v>
      </c>
      <c r="B146" s="45"/>
      <c r="C146" s="38" t="s">
        <v>370</v>
      </c>
      <c r="D146" s="39">
        <v>1658054582</v>
      </c>
      <c r="E146" s="40" t="s">
        <v>30</v>
      </c>
      <c r="F146" s="41">
        <v>0</v>
      </c>
      <c r="G146" s="41">
        <v>0</v>
      </c>
      <c r="H146" s="41">
        <v>0</v>
      </c>
      <c r="I146" s="41">
        <v>0</v>
      </c>
    </row>
    <row r="147" spans="1:9" x14ac:dyDescent="0.25">
      <c r="A147" s="33">
        <v>124</v>
      </c>
      <c r="B147" s="46"/>
      <c r="C147" s="38" t="s">
        <v>145</v>
      </c>
      <c r="D147" s="39">
        <v>165808001968</v>
      </c>
      <c r="E147" s="40" t="s">
        <v>30</v>
      </c>
      <c r="F147" s="41">
        <v>0</v>
      </c>
      <c r="G147" s="41">
        <v>0</v>
      </c>
      <c r="H147" s="41">
        <v>0</v>
      </c>
      <c r="I147" s="41">
        <v>0</v>
      </c>
    </row>
    <row r="148" spans="1:9" ht="15.75" customHeight="1" x14ac:dyDescent="0.25">
      <c r="A148" s="23"/>
      <c r="B148" s="19" t="s">
        <v>334</v>
      </c>
      <c r="C148" s="20" t="s">
        <v>9</v>
      </c>
      <c r="D148" s="21">
        <v>7</v>
      </c>
      <c r="E148" s="21">
        <v>5</v>
      </c>
      <c r="F148" s="30">
        <f t="shared" ref="F148:I148" si="21">SUM(F149:F155)</f>
        <v>157</v>
      </c>
      <c r="G148" s="30">
        <f t="shared" si="21"/>
        <v>3</v>
      </c>
      <c r="H148" s="30">
        <f t="shared" si="21"/>
        <v>5037278.5928799994</v>
      </c>
      <c r="I148" s="30">
        <f t="shared" si="21"/>
        <v>37253.889899999464</v>
      </c>
    </row>
    <row r="149" spans="1:9" x14ac:dyDescent="0.25">
      <c r="A149" s="23">
        <v>125</v>
      </c>
      <c r="B149" s="24"/>
      <c r="C149" s="25" t="s">
        <v>86</v>
      </c>
      <c r="D149" s="26">
        <v>1655049111</v>
      </c>
      <c r="E149" s="27" t="s">
        <v>10</v>
      </c>
      <c r="F149" s="28">
        <v>115</v>
      </c>
      <c r="G149" s="28">
        <v>2</v>
      </c>
      <c r="H149" s="28">
        <v>4881546.7444599997</v>
      </c>
      <c r="I149" s="28">
        <v>37207.989899999462</v>
      </c>
    </row>
    <row r="150" spans="1:9" x14ac:dyDescent="0.25">
      <c r="A150" s="23">
        <v>126</v>
      </c>
      <c r="B150" s="24"/>
      <c r="C150" s="25" t="s">
        <v>99</v>
      </c>
      <c r="D150" s="26">
        <v>1657142324</v>
      </c>
      <c r="E150" s="27" t="s">
        <v>30</v>
      </c>
      <c r="F150" s="28">
        <v>0</v>
      </c>
      <c r="G150" s="28">
        <v>0</v>
      </c>
      <c r="H150" s="28">
        <v>0</v>
      </c>
      <c r="I150" s="28">
        <v>0</v>
      </c>
    </row>
    <row r="151" spans="1:9" x14ac:dyDescent="0.25">
      <c r="A151" s="23">
        <v>127</v>
      </c>
      <c r="B151" s="24"/>
      <c r="C151" s="25" t="s">
        <v>100</v>
      </c>
      <c r="D151" s="26">
        <v>1657194065</v>
      </c>
      <c r="E151" s="27" t="s">
        <v>30</v>
      </c>
      <c r="F151" s="28">
        <v>0</v>
      </c>
      <c r="G151" s="28">
        <v>0</v>
      </c>
      <c r="H151" s="28">
        <v>0</v>
      </c>
      <c r="I151" s="28">
        <v>0</v>
      </c>
    </row>
    <row r="152" spans="1:9" x14ac:dyDescent="0.25">
      <c r="A152" s="23">
        <v>128</v>
      </c>
      <c r="B152" s="24"/>
      <c r="C152" s="25" t="s">
        <v>122</v>
      </c>
      <c r="D152" s="26">
        <v>1660079256</v>
      </c>
      <c r="E152" s="27" t="s">
        <v>10</v>
      </c>
      <c r="F152" s="28">
        <v>20</v>
      </c>
      <c r="G152" s="28">
        <v>0</v>
      </c>
      <c r="H152" s="28">
        <v>68633.922299999991</v>
      </c>
      <c r="I152" s="28">
        <v>0</v>
      </c>
    </row>
    <row r="153" spans="1:9" ht="15.75" customHeight="1" x14ac:dyDescent="0.25">
      <c r="A153" s="23">
        <v>129</v>
      </c>
      <c r="B153" s="24"/>
      <c r="C153" s="25" t="s">
        <v>128</v>
      </c>
      <c r="D153" s="26">
        <v>1660259717</v>
      </c>
      <c r="E153" s="27" t="s">
        <v>10</v>
      </c>
      <c r="F153" s="28">
        <v>0</v>
      </c>
      <c r="G153" s="28">
        <v>0</v>
      </c>
      <c r="H153" s="28">
        <v>0</v>
      </c>
      <c r="I153" s="28">
        <v>0</v>
      </c>
    </row>
    <row r="154" spans="1:9" ht="30" x14ac:dyDescent="0.25">
      <c r="A154" s="23">
        <v>130</v>
      </c>
      <c r="B154" s="24"/>
      <c r="C154" s="25" t="s">
        <v>136</v>
      </c>
      <c r="D154" s="26">
        <v>1661026881</v>
      </c>
      <c r="E154" s="27" t="s">
        <v>10</v>
      </c>
      <c r="F154" s="28">
        <v>21</v>
      </c>
      <c r="G154" s="28">
        <v>1</v>
      </c>
      <c r="H154" s="28">
        <v>2544.1297200000004</v>
      </c>
      <c r="I154" s="28">
        <v>45.900000000000091</v>
      </c>
    </row>
    <row r="155" spans="1:9" x14ac:dyDescent="0.25">
      <c r="A155" s="23">
        <v>131</v>
      </c>
      <c r="B155" s="31"/>
      <c r="C155" s="25" t="s">
        <v>313</v>
      </c>
      <c r="D155" s="26">
        <v>1659134304</v>
      </c>
      <c r="E155" s="27" t="s">
        <v>10</v>
      </c>
      <c r="F155" s="28">
        <v>1</v>
      </c>
      <c r="G155" s="28">
        <v>0</v>
      </c>
      <c r="H155" s="28">
        <v>84553.796400000007</v>
      </c>
      <c r="I155" s="28">
        <v>0</v>
      </c>
    </row>
    <row r="156" spans="1:9" ht="15.75" customHeight="1" x14ac:dyDescent="0.25">
      <c r="A156" s="33"/>
      <c r="B156" s="44" t="s">
        <v>335</v>
      </c>
      <c r="C156" s="35" t="s">
        <v>9</v>
      </c>
      <c r="D156" s="36">
        <v>13</v>
      </c>
      <c r="E156" s="36">
        <v>8</v>
      </c>
      <c r="F156" s="37">
        <f>SUM(F157:F169)</f>
        <v>236</v>
      </c>
      <c r="G156" s="37">
        <f t="shared" ref="G156:I156" si="22">SUM(G157:G169)</f>
        <v>6</v>
      </c>
      <c r="H156" s="37">
        <f t="shared" si="22"/>
        <v>1731044.5946800001</v>
      </c>
      <c r="I156" s="37">
        <f t="shared" si="22"/>
        <v>11355.569170000177</v>
      </c>
    </row>
    <row r="157" spans="1:9" x14ac:dyDescent="0.25">
      <c r="A157" s="33">
        <v>132</v>
      </c>
      <c r="B157" s="45"/>
      <c r="C157" s="38" t="s">
        <v>137</v>
      </c>
      <c r="D157" s="39">
        <v>5020037784</v>
      </c>
      <c r="E157" s="40" t="s">
        <v>30</v>
      </c>
      <c r="F157" s="41">
        <v>0</v>
      </c>
      <c r="G157" s="41">
        <v>0</v>
      </c>
      <c r="H157" s="41">
        <v>0</v>
      </c>
      <c r="I157" s="41">
        <v>0</v>
      </c>
    </row>
    <row r="158" spans="1:9" x14ac:dyDescent="0.25">
      <c r="A158" s="33">
        <v>133</v>
      </c>
      <c r="B158" s="45"/>
      <c r="C158" s="38" t="s">
        <v>336</v>
      </c>
      <c r="D158" s="39">
        <v>1624004368</v>
      </c>
      <c r="E158" s="40" t="s">
        <v>30</v>
      </c>
      <c r="F158" s="41">
        <v>0</v>
      </c>
      <c r="G158" s="41">
        <v>0</v>
      </c>
      <c r="H158" s="41">
        <v>0</v>
      </c>
      <c r="I158" s="41">
        <v>0</v>
      </c>
    </row>
    <row r="159" spans="1:9" ht="30" x14ac:dyDescent="0.25">
      <c r="A159" s="33">
        <v>134</v>
      </c>
      <c r="B159" s="45"/>
      <c r="C159" s="38" t="s">
        <v>337</v>
      </c>
      <c r="D159" s="39">
        <v>1653016921</v>
      </c>
      <c r="E159" s="40" t="s">
        <v>10</v>
      </c>
      <c r="F159" s="41">
        <v>0</v>
      </c>
      <c r="G159" s="41">
        <v>0</v>
      </c>
      <c r="H159" s="41">
        <v>0</v>
      </c>
      <c r="I159" s="41">
        <v>0</v>
      </c>
    </row>
    <row r="160" spans="1:9" ht="30" x14ac:dyDescent="0.25">
      <c r="A160" s="33">
        <v>135</v>
      </c>
      <c r="B160" s="45"/>
      <c r="C160" s="38" t="s">
        <v>110</v>
      </c>
      <c r="D160" s="39">
        <v>1659032038</v>
      </c>
      <c r="E160" s="40" t="s">
        <v>10</v>
      </c>
      <c r="F160" s="41">
        <v>0</v>
      </c>
      <c r="G160" s="41">
        <v>0</v>
      </c>
      <c r="H160" s="41">
        <v>0</v>
      </c>
      <c r="I160" s="41">
        <v>0</v>
      </c>
    </row>
    <row r="161" spans="1:9" x14ac:dyDescent="0.25">
      <c r="A161" s="33">
        <v>136</v>
      </c>
      <c r="B161" s="45"/>
      <c r="C161" s="38" t="s">
        <v>112</v>
      </c>
      <c r="D161" s="39">
        <v>1659099850</v>
      </c>
      <c r="E161" s="40" t="s">
        <v>10</v>
      </c>
      <c r="F161" s="41">
        <v>0</v>
      </c>
      <c r="G161" s="41">
        <v>0</v>
      </c>
      <c r="H161" s="41">
        <v>0</v>
      </c>
      <c r="I161" s="41">
        <v>0</v>
      </c>
    </row>
    <row r="162" spans="1:9" ht="15.75" customHeight="1" x14ac:dyDescent="0.25">
      <c r="A162" s="33">
        <v>137</v>
      </c>
      <c r="B162" s="45"/>
      <c r="C162" s="38" t="s">
        <v>113</v>
      </c>
      <c r="D162" s="39">
        <v>1659143468</v>
      </c>
      <c r="E162" s="40" t="s">
        <v>10</v>
      </c>
      <c r="F162" s="41">
        <v>121</v>
      </c>
      <c r="G162" s="41">
        <v>3</v>
      </c>
      <c r="H162" s="41">
        <v>1588629.7696200002</v>
      </c>
      <c r="I162" s="41">
        <v>4443.440000000177</v>
      </c>
    </row>
    <row r="163" spans="1:9" x14ac:dyDescent="0.25">
      <c r="A163" s="33">
        <v>138</v>
      </c>
      <c r="B163" s="45"/>
      <c r="C163" s="38" t="s">
        <v>115</v>
      </c>
      <c r="D163" s="39">
        <v>1659182604</v>
      </c>
      <c r="E163" s="40" t="s">
        <v>10</v>
      </c>
      <c r="F163" s="41">
        <v>8</v>
      </c>
      <c r="G163" s="41">
        <v>0</v>
      </c>
      <c r="H163" s="41">
        <v>312.32415999999995</v>
      </c>
      <c r="I163" s="41">
        <v>0</v>
      </c>
    </row>
    <row r="164" spans="1:9" x14ac:dyDescent="0.25">
      <c r="A164" s="33">
        <v>139</v>
      </c>
      <c r="B164" s="45"/>
      <c r="C164" s="38" t="s">
        <v>116</v>
      </c>
      <c r="D164" s="39">
        <v>1659195561</v>
      </c>
      <c r="E164" s="40" t="s">
        <v>30</v>
      </c>
      <c r="F164" s="41">
        <v>0</v>
      </c>
      <c r="G164" s="41">
        <v>0</v>
      </c>
      <c r="H164" s="41">
        <v>0</v>
      </c>
      <c r="I164" s="41">
        <v>0</v>
      </c>
    </row>
    <row r="165" spans="1:9" x14ac:dyDescent="0.25">
      <c r="A165" s="33">
        <v>140</v>
      </c>
      <c r="B165" s="45"/>
      <c r="C165" s="38" t="s">
        <v>338</v>
      </c>
      <c r="D165" s="39">
        <v>165900594501</v>
      </c>
      <c r="E165" s="40" t="s">
        <v>10</v>
      </c>
      <c r="F165" s="41">
        <v>0</v>
      </c>
      <c r="G165" s="41">
        <v>0</v>
      </c>
      <c r="H165" s="41">
        <v>0</v>
      </c>
      <c r="I165" s="41">
        <v>0</v>
      </c>
    </row>
    <row r="166" spans="1:9" x14ac:dyDescent="0.25">
      <c r="A166" s="33">
        <v>141</v>
      </c>
      <c r="B166" s="45"/>
      <c r="C166" s="38" t="s">
        <v>302</v>
      </c>
      <c r="D166" s="39">
        <v>1657082308</v>
      </c>
      <c r="E166" s="40" t="s">
        <v>10</v>
      </c>
      <c r="F166" s="41">
        <v>81</v>
      </c>
      <c r="G166" s="41">
        <v>3</v>
      </c>
      <c r="H166" s="41">
        <v>139156.20388000002</v>
      </c>
      <c r="I166" s="41">
        <v>6912.1291700000002</v>
      </c>
    </row>
    <row r="167" spans="1:9" x14ac:dyDescent="0.25">
      <c r="A167" s="33">
        <v>142</v>
      </c>
      <c r="B167" s="45"/>
      <c r="C167" s="38" t="s">
        <v>303</v>
      </c>
      <c r="D167" s="39">
        <v>1656058905</v>
      </c>
      <c r="E167" s="40" t="s">
        <v>30</v>
      </c>
      <c r="F167" s="41">
        <v>0</v>
      </c>
      <c r="G167" s="41">
        <v>0</v>
      </c>
      <c r="H167" s="41">
        <v>0</v>
      </c>
      <c r="I167" s="41">
        <v>0</v>
      </c>
    </row>
    <row r="168" spans="1:9" x14ac:dyDescent="0.25">
      <c r="A168" s="33">
        <v>143</v>
      </c>
      <c r="B168" s="45"/>
      <c r="C168" s="38" t="s">
        <v>146</v>
      </c>
      <c r="D168" s="39">
        <v>165915938586</v>
      </c>
      <c r="E168" s="40" t="s">
        <v>30</v>
      </c>
      <c r="F168" s="41">
        <v>0</v>
      </c>
      <c r="G168" s="41">
        <v>0</v>
      </c>
      <c r="H168" s="41">
        <v>0</v>
      </c>
      <c r="I168" s="41">
        <v>0</v>
      </c>
    </row>
    <row r="169" spans="1:9" x14ac:dyDescent="0.25">
      <c r="A169" s="33">
        <v>144</v>
      </c>
      <c r="B169" s="46"/>
      <c r="C169" s="38" t="s">
        <v>308</v>
      </c>
      <c r="D169" s="39">
        <v>1659048020</v>
      </c>
      <c r="E169" s="40" t="s">
        <v>10</v>
      </c>
      <c r="F169" s="41">
        <v>26</v>
      </c>
      <c r="G169" s="41">
        <v>0</v>
      </c>
      <c r="H169" s="41">
        <v>2946.29702</v>
      </c>
      <c r="I169" s="41">
        <v>0</v>
      </c>
    </row>
    <row r="170" spans="1:9" ht="15.75" customHeight="1" x14ac:dyDescent="0.25">
      <c r="A170" s="23"/>
      <c r="B170" s="19" t="s">
        <v>339</v>
      </c>
      <c r="C170" s="20" t="s">
        <v>9</v>
      </c>
      <c r="D170" s="21">
        <v>25</v>
      </c>
      <c r="E170" s="21">
        <v>10</v>
      </c>
      <c r="F170" s="30">
        <f t="shared" ref="F170:I170" si="23">SUM(F171:F195)</f>
        <v>502</v>
      </c>
      <c r="G170" s="30">
        <f t="shared" si="23"/>
        <v>10</v>
      </c>
      <c r="H170" s="30">
        <f t="shared" si="23"/>
        <v>3380394.5383600001</v>
      </c>
      <c r="I170" s="30">
        <f t="shared" si="23"/>
        <v>319453.3479900005</v>
      </c>
    </row>
    <row r="171" spans="1:9" x14ac:dyDescent="0.25">
      <c r="A171" s="23">
        <v>145</v>
      </c>
      <c r="B171" s="24"/>
      <c r="C171" s="25" t="s">
        <v>138</v>
      </c>
      <c r="D171" s="26">
        <v>162801945792</v>
      </c>
      <c r="E171" s="27" t="s">
        <v>30</v>
      </c>
      <c r="F171" s="28">
        <v>0</v>
      </c>
      <c r="G171" s="28">
        <v>0</v>
      </c>
      <c r="H171" s="28">
        <v>0</v>
      </c>
      <c r="I171" s="28">
        <v>0</v>
      </c>
    </row>
    <row r="172" spans="1:9" ht="30" x14ac:dyDescent="0.25">
      <c r="A172" s="23">
        <v>146</v>
      </c>
      <c r="B172" s="24"/>
      <c r="C172" s="25" t="s">
        <v>340</v>
      </c>
      <c r="D172" s="26">
        <v>7729314745</v>
      </c>
      <c r="E172" s="27" t="s">
        <v>10</v>
      </c>
      <c r="F172" s="28">
        <v>0</v>
      </c>
      <c r="G172" s="28">
        <v>0</v>
      </c>
      <c r="H172" s="28">
        <v>0</v>
      </c>
      <c r="I172" s="28">
        <v>0</v>
      </c>
    </row>
    <row r="173" spans="1:9" x14ac:dyDescent="0.25">
      <c r="A173" s="23">
        <v>147</v>
      </c>
      <c r="B173" s="24"/>
      <c r="C173" s="25" t="s">
        <v>81</v>
      </c>
      <c r="D173" s="26">
        <v>1600000036</v>
      </c>
      <c r="E173" s="27" t="s">
        <v>30</v>
      </c>
      <c r="F173" s="28">
        <v>0</v>
      </c>
      <c r="G173" s="28">
        <v>0</v>
      </c>
      <c r="H173" s="28">
        <v>0</v>
      </c>
      <c r="I173" s="28">
        <v>0</v>
      </c>
    </row>
    <row r="174" spans="1:9" x14ac:dyDescent="0.25">
      <c r="A174" s="23">
        <v>148</v>
      </c>
      <c r="B174" s="24"/>
      <c r="C174" s="25" t="s">
        <v>84</v>
      </c>
      <c r="D174" s="26">
        <v>1653006666</v>
      </c>
      <c r="E174" s="27" t="s">
        <v>10</v>
      </c>
      <c r="F174" s="28">
        <v>332</v>
      </c>
      <c r="G174" s="28">
        <v>8</v>
      </c>
      <c r="H174" s="28">
        <v>2247736.7818900002</v>
      </c>
      <c r="I174" s="28">
        <v>317925.34999000048</v>
      </c>
    </row>
    <row r="175" spans="1:9" x14ac:dyDescent="0.25">
      <c r="A175" s="23">
        <v>149</v>
      </c>
      <c r="B175" s="24"/>
      <c r="C175" s="25" t="s">
        <v>85</v>
      </c>
      <c r="D175" s="26">
        <v>1655031523</v>
      </c>
      <c r="E175" s="27" t="s">
        <v>30</v>
      </c>
      <c r="F175" s="28">
        <v>0</v>
      </c>
      <c r="G175" s="28">
        <v>0</v>
      </c>
      <c r="H175" s="28">
        <v>0</v>
      </c>
      <c r="I175" s="28">
        <v>0</v>
      </c>
    </row>
    <row r="176" spans="1:9" ht="15.75" customHeight="1" x14ac:dyDescent="0.25">
      <c r="A176" s="23">
        <v>150</v>
      </c>
      <c r="B176" s="24"/>
      <c r="C176" s="25" t="s">
        <v>87</v>
      </c>
      <c r="D176" s="26">
        <v>1655058758</v>
      </c>
      <c r="E176" s="27" t="s">
        <v>30</v>
      </c>
      <c r="F176" s="28">
        <v>0</v>
      </c>
      <c r="G176" s="28">
        <v>0</v>
      </c>
      <c r="H176" s="28">
        <v>0</v>
      </c>
      <c r="I176" s="28">
        <v>0</v>
      </c>
    </row>
    <row r="177" spans="1:9" x14ac:dyDescent="0.25">
      <c r="A177" s="23">
        <v>151</v>
      </c>
      <c r="B177" s="24"/>
      <c r="C177" s="25" t="s">
        <v>114</v>
      </c>
      <c r="D177" s="26">
        <v>1659156530</v>
      </c>
      <c r="E177" s="27" t="s">
        <v>30</v>
      </c>
      <c r="F177" s="28">
        <v>0</v>
      </c>
      <c r="G177" s="28">
        <v>0</v>
      </c>
      <c r="H177" s="28">
        <v>0</v>
      </c>
      <c r="I177" s="28">
        <v>0</v>
      </c>
    </row>
    <row r="178" spans="1:9" x14ac:dyDescent="0.25">
      <c r="A178" s="23">
        <v>152</v>
      </c>
      <c r="B178" s="24"/>
      <c r="C178" s="25" t="s">
        <v>117</v>
      </c>
      <c r="D178" s="26">
        <v>1660000129</v>
      </c>
      <c r="E178" s="27" t="s">
        <v>357</v>
      </c>
      <c r="F178" s="28">
        <v>0</v>
      </c>
      <c r="G178" s="28">
        <v>0</v>
      </c>
      <c r="H178" s="28">
        <v>0</v>
      </c>
      <c r="I178" s="28">
        <v>0</v>
      </c>
    </row>
    <row r="179" spans="1:9" x14ac:dyDescent="0.25">
      <c r="A179" s="23">
        <v>153</v>
      </c>
      <c r="B179" s="24"/>
      <c r="C179" s="25" t="s">
        <v>118</v>
      </c>
      <c r="D179" s="26">
        <v>1660004229</v>
      </c>
      <c r="E179" s="27" t="s">
        <v>10</v>
      </c>
      <c r="F179" s="28">
        <v>0</v>
      </c>
      <c r="G179" s="28">
        <v>0</v>
      </c>
      <c r="H179" s="28">
        <v>0</v>
      </c>
      <c r="I179" s="28">
        <v>0</v>
      </c>
    </row>
    <row r="180" spans="1:9" x14ac:dyDescent="0.25">
      <c r="A180" s="23">
        <v>154</v>
      </c>
      <c r="B180" s="24"/>
      <c r="C180" s="25" t="s">
        <v>119</v>
      </c>
      <c r="D180" s="26">
        <v>1660005127</v>
      </c>
      <c r="E180" s="27" t="s">
        <v>10</v>
      </c>
      <c r="F180" s="28">
        <v>60</v>
      </c>
      <c r="G180" s="28">
        <v>0</v>
      </c>
      <c r="H180" s="28">
        <v>831580.74332000001</v>
      </c>
      <c r="I180" s="28">
        <v>0</v>
      </c>
    </row>
    <row r="181" spans="1:9" ht="45" x14ac:dyDescent="0.25">
      <c r="A181" s="23">
        <v>155</v>
      </c>
      <c r="B181" s="24"/>
      <c r="C181" s="25" t="s">
        <v>120</v>
      </c>
      <c r="D181" s="26">
        <v>1660007935</v>
      </c>
      <c r="E181" s="27" t="s">
        <v>10</v>
      </c>
      <c r="F181" s="28">
        <v>0</v>
      </c>
      <c r="G181" s="28">
        <v>0</v>
      </c>
      <c r="H181" s="28">
        <v>0</v>
      </c>
      <c r="I181" s="28">
        <v>0</v>
      </c>
    </row>
    <row r="182" spans="1:9" x14ac:dyDescent="0.25">
      <c r="A182" s="23">
        <v>156</v>
      </c>
      <c r="B182" s="24"/>
      <c r="C182" s="25" t="s">
        <v>123</v>
      </c>
      <c r="D182" s="26">
        <v>1660092377</v>
      </c>
      <c r="E182" s="27" t="s">
        <v>30</v>
      </c>
      <c r="F182" s="28">
        <v>0</v>
      </c>
      <c r="G182" s="28">
        <v>0</v>
      </c>
      <c r="H182" s="28">
        <v>0</v>
      </c>
      <c r="I182" s="28">
        <v>0</v>
      </c>
    </row>
    <row r="183" spans="1:9" x14ac:dyDescent="0.25">
      <c r="A183" s="23">
        <v>157</v>
      </c>
      <c r="B183" s="24"/>
      <c r="C183" s="25" t="s">
        <v>124</v>
      </c>
      <c r="D183" s="26">
        <v>1660110837</v>
      </c>
      <c r="E183" s="27" t="s">
        <v>30</v>
      </c>
      <c r="F183" s="28">
        <v>0</v>
      </c>
      <c r="G183" s="28">
        <v>0</v>
      </c>
      <c r="H183" s="28">
        <v>0</v>
      </c>
      <c r="I183" s="28">
        <v>0</v>
      </c>
    </row>
    <row r="184" spans="1:9" x14ac:dyDescent="0.25">
      <c r="A184" s="23">
        <v>158</v>
      </c>
      <c r="B184" s="24"/>
      <c r="C184" s="25" t="s">
        <v>125</v>
      </c>
      <c r="D184" s="26">
        <v>1660122350</v>
      </c>
      <c r="E184" s="27" t="s">
        <v>10</v>
      </c>
      <c r="F184" s="28">
        <v>0</v>
      </c>
      <c r="G184" s="28">
        <v>0</v>
      </c>
      <c r="H184" s="28">
        <v>0</v>
      </c>
      <c r="I184" s="28">
        <v>0</v>
      </c>
    </row>
    <row r="185" spans="1:9" ht="45" x14ac:dyDescent="0.25">
      <c r="A185" s="23">
        <v>159</v>
      </c>
      <c r="B185" s="24"/>
      <c r="C185" s="25" t="s">
        <v>126</v>
      </c>
      <c r="D185" s="26">
        <v>1660155764</v>
      </c>
      <c r="E185" s="27" t="s">
        <v>10</v>
      </c>
      <c r="F185" s="28">
        <v>52</v>
      </c>
      <c r="G185" s="28">
        <v>0</v>
      </c>
      <c r="H185" s="28">
        <v>190864.63594000001</v>
      </c>
      <c r="I185" s="28">
        <v>0</v>
      </c>
    </row>
    <row r="186" spans="1:9" x14ac:dyDescent="0.25">
      <c r="A186" s="23">
        <v>160</v>
      </c>
      <c r="B186" s="24"/>
      <c r="C186" s="25" t="s">
        <v>127</v>
      </c>
      <c r="D186" s="26">
        <v>1660193311</v>
      </c>
      <c r="E186" s="27" t="s">
        <v>30</v>
      </c>
      <c r="F186" s="28">
        <v>0</v>
      </c>
      <c r="G186" s="28">
        <v>0</v>
      </c>
      <c r="H186" s="28">
        <v>0</v>
      </c>
      <c r="I186" s="28">
        <v>0</v>
      </c>
    </row>
    <row r="187" spans="1:9" x14ac:dyDescent="0.25">
      <c r="A187" s="23">
        <v>161</v>
      </c>
      <c r="B187" s="24"/>
      <c r="C187" s="25" t="s">
        <v>341</v>
      </c>
      <c r="D187" s="26">
        <v>1660252694</v>
      </c>
      <c r="E187" s="27" t="s">
        <v>30</v>
      </c>
      <c r="F187" s="28">
        <v>0</v>
      </c>
      <c r="G187" s="28">
        <v>0</v>
      </c>
      <c r="H187" s="28">
        <v>0</v>
      </c>
      <c r="I187" s="28">
        <v>0</v>
      </c>
    </row>
    <row r="188" spans="1:9" x14ac:dyDescent="0.25">
      <c r="A188" s="23">
        <v>162</v>
      </c>
      <c r="B188" s="24"/>
      <c r="C188" s="25" t="s">
        <v>129</v>
      </c>
      <c r="D188" s="26">
        <v>1660274803</v>
      </c>
      <c r="E188" s="27" t="s">
        <v>10</v>
      </c>
      <c r="F188" s="28">
        <v>58</v>
      </c>
      <c r="G188" s="28">
        <v>2</v>
      </c>
      <c r="H188" s="28">
        <v>110212.37721000001</v>
      </c>
      <c r="I188" s="28">
        <v>1527.9980000000069</v>
      </c>
    </row>
    <row r="189" spans="1:9" x14ac:dyDescent="0.25">
      <c r="A189" s="23">
        <v>163</v>
      </c>
      <c r="B189" s="24"/>
      <c r="C189" s="25" t="s">
        <v>130</v>
      </c>
      <c r="D189" s="26">
        <v>1660294817</v>
      </c>
      <c r="E189" s="27" t="s">
        <v>30</v>
      </c>
      <c r="F189" s="28">
        <v>0</v>
      </c>
      <c r="G189" s="28">
        <v>0</v>
      </c>
      <c r="H189" s="28">
        <v>0</v>
      </c>
      <c r="I189" s="28">
        <v>0</v>
      </c>
    </row>
    <row r="190" spans="1:9" x14ac:dyDescent="0.25">
      <c r="A190" s="23">
        <v>164</v>
      </c>
      <c r="B190" s="24"/>
      <c r="C190" s="25" t="s">
        <v>131</v>
      </c>
      <c r="D190" s="26">
        <v>1660297582</v>
      </c>
      <c r="E190" s="27" t="s">
        <v>30</v>
      </c>
      <c r="F190" s="28">
        <v>0</v>
      </c>
      <c r="G190" s="28">
        <v>0</v>
      </c>
      <c r="H190" s="28">
        <v>0</v>
      </c>
      <c r="I190" s="28">
        <v>0</v>
      </c>
    </row>
    <row r="191" spans="1:9" x14ac:dyDescent="0.25">
      <c r="A191" s="23">
        <v>165</v>
      </c>
      <c r="B191" s="24"/>
      <c r="C191" s="25" t="s">
        <v>132</v>
      </c>
      <c r="D191" s="26">
        <v>1660299847</v>
      </c>
      <c r="E191" s="27" t="s">
        <v>30</v>
      </c>
      <c r="F191" s="28">
        <v>0</v>
      </c>
      <c r="G191" s="28">
        <v>0</v>
      </c>
      <c r="H191" s="28">
        <v>0</v>
      </c>
      <c r="I191" s="28">
        <v>0</v>
      </c>
    </row>
    <row r="192" spans="1:9" x14ac:dyDescent="0.25">
      <c r="A192" s="23">
        <v>166</v>
      </c>
      <c r="B192" s="24"/>
      <c r="C192" s="25" t="s">
        <v>133</v>
      </c>
      <c r="D192" s="26">
        <v>1660326233</v>
      </c>
      <c r="E192" s="27" t="s">
        <v>10</v>
      </c>
      <c r="F192" s="28">
        <v>0</v>
      </c>
      <c r="G192" s="28">
        <v>0</v>
      </c>
      <c r="H192" s="28">
        <v>0</v>
      </c>
      <c r="I192" s="28">
        <v>0</v>
      </c>
    </row>
    <row r="193" spans="1:9" x14ac:dyDescent="0.25">
      <c r="A193" s="23">
        <v>167</v>
      </c>
      <c r="B193" s="24"/>
      <c r="C193" s="25" t="s">
        <v>139</v>
      </c>
      <c r="D193" s="26">
        <v>165107295999</v>
      </c>
      <c r="E193" s="27" t="s">
        <v>30</v>
      </c>
      <c r="F193" s="28">
        <v>0</v>
      </c>
      <c r="G193" s="28">
        <v>0</v>
      </c>
      <c r="H193" s="28">
        <v>0</v>
      </c>
      <c r="I193" s="28">
        <v>0</v>
      </c>
    </row>
    <row r="194" spans="1:9" x14ac:dyDescent="0.25">
      <c r="A194" s="23">
        <v>168</v>
      </c>
      <c r="B194" s="24"/>
      <c r="C194" s="25" t="s">
        <v>371</v>
      </c>
      <c r="D194" s="26">
        <v>1659170430</v>
      </c>
      <c r="E194" s="27" t="s">
        <v>30</v>
      </c>
      <c r="F194" s="28">
        <v>0</v>
      </c>
      <c r="G194" s="28">
        <v>0</v>
      </c>
      <c r="H194" s="28">
        <v>0</v>
      </c>
      <c r="I194" s="28">
        <v>0</v>
      </c>
    </row>
    <row r="195" spans="1:9" x14ac:dyDescent="0.25">
      <c r="A195" s="23">
        <v>169</v>
      </c>
      <c r="B195" s="31"/>
      <c r="C195" s="25" t="s">
        <v>310</v>
      </c>
      <c r="D195" s="26">
        <v>1660294768</v>
      </c>
      <c r="E195" s="27" t="s">
        <v>30</v>
      </c>
      <c r="F195" s="28">
        <v>0</v>
      </c>
      <c r="G195" s="28">
        <v>0</v>
      </c>
      <c r="H195" s="28">
        <v>0</v>
      </c>
      <c r="I195" s="28">
        <v>0</v>
      </c>
    </row>
    <row r="196" spans="1:9" x14ac:dyDescent="0.25">
      <c r="A196" s="33"/>
      <c r="B196" s="42" t="s">
        <v>147</v>
      </c>
      <c r="C196" s="35" t="s">
        <v>9</v>
      </c>
      <c r="D196" s="36">
        <v>15</v>
      </c>
      <c r="E196" s="36">
        <v>10</v>
      </c>
      <c r="F196" s="37">
        <f t="shared" ref="F196:I196" si="24">SUM(F197:F211)</f>
        <v>236</v>
      </c>
      <c r="G196" s="37">
        <f t="shared" si="24"/>
        <v>6</v>
      </c>
      <c r="H196" s="37">
        <f t="shared" si="24"/>
        <v>251241.71794999999</v>
      </c>
      <c r="I196" s="37">
        <f t="shared" si="24"/>
        <v>4014.7399999999907</v>
      </c>
    </row>
    <row r="197" spans="1:9" x14ac:dyDescent="0.25">
      <c r="A197" s="33">
        <v>170</v>
      </c>
      <c r="B197" s="42"/>
      <c r="C197" s="38" t="s">
        <v>148</v>
      </c>
      <c r="D197" s="39">
        <v>1650073760</v>
      </c>
      <c r="E197" s="40" t="s">
        <v>10</v>
      </c>
      <c r="F197" s="41">
        <v>185</v>
      </c>
      <c r="G197" s="41">
        <v>5</v>
      </c>
      <c r="H197" s="41">
        <v>100332.57663</v>
      </c>
      <c r="I197" s="41">
        <v>1014.7399999999907</v>
      </c>
    </row>
    <row r="198" spans="1:9" x14ac:dyDescent="0.25">
      <c r="A198" s="33">
        <v>171</v>
      </c>
      <c r="B198" s="42"/>
      <c r="C198" s="38" t="s">
        <v>342</v>
      </c>
      <c r="D198" s="39">
        <v>1650157635</v>
      </c>
      <c r="E198" s="40" t="s">
        <v>10</v>
      </c>
      <c r="F198" s="41">
        <v>38</v>
      </c>
      <c r="G198" s="41">
        <v>0</v>
      </c>
      <c r="H198" s="41">
        <v>114672.49692000001</v>
      </c>
      <c r="I198" s="41">
        <v>0</v>
      </c>
    </row>
    <row r="199" spans="1:9" x14ac:dyDescent="0.25">
      <c r="A199" s="33">
        <v>172</v>
      </c>
      <c r="B199" s="42"/>
      <c r="C199" s="38" t="s">
        <v>149</v>
      </c>
      <c r="D199" s="39">
        <v>1650164960</v>
      </c>
      <c r="E199" s="40" t="s">
        <v>10</v>
      </c>
      <c r="F199" s="41">
        <v>4</v>
      </c>
      <c r="G199" s="41">
        <v>0</v>
      </c>
      <c r="H199" s="41">
        <v>10460.4164</v>
      </c>
      <c r="I199" s="41">
        <v>0</v>
      </c>
    </row>
    <row r="200" spans="1:9" x14ac:dyDescent="0.25">
      <c r="A200" s="33">
        <v>173</v>
      </c>
      <c r="B200" s="42"/>
      <c r="C200" s="38" t="s">
        <v>150</v>
      </c>
      <c r="D200" s="39">
        <v>1650226102</v>
      </c>
      <c r="E200" s="40" t="s">
        <v>10</v>
      </c>
      <c r="F200" s="41">
        <v>5</v>
      </c>
      <c r="G200" s="41">
        <v>0</v>
      </c>
      <c r="H200" s="41">
        <v>20284.621999999999</v>
      </c>
      <c r="I200" s="41">
        <v>0</v>
      </c>
    </row>
    <row r="201" spans="1:9" x14ac:dyDescent="0.25">
      <c r="A201" s="33">
        <v>174</v>
      </c>
      <c r="B201" s="42"/>
      <c r="C201" s="38" t="s">
        <v>151</v>
      </c>
      <c r="D201" s="39">
        <v>1650283372</v>
      </c>
      <c r="E201" s="40" t="s">
        <v>10</v>
      </c>
      <c r="F201" s="41">
        <v>0</v>
      </c>
      <c r="G201" s="41">
        <v>0</v>
      </c>
      <c r="H201" s="41">
        <v>0</v>
      </c>
      <c r="I201" s="41">
        <v>0</v>
      </c>
    </row>
    <row r="202" spans="1:9" x14ac:dyDescent="0.25">
      <c r="A202" s="33">
        <v>175</v>
      </c>
      <c r="B202" s="42"/>
      <c r="C202" s="38" t="s">
        <v>152</v>
      </c>
      <c r="D202" s="39">
        <v>1650297657</v>
      </c>
      <c r="E202" s="40" t="s">
        <v>10</v>
      </c>
      <c r="F202" s="41">
        <v>3</v>
      </c>
      <c r="G202" s="41">
        <v>1</v>
      </c>
      <c r="H202" s="41">
        <v>5200</v>
      </c>
      <c r="I202" s="41">
        <v>3000</v>
      </c>
    </row>
    <row r="203" spans="1:9" x14ac:dyDescent="0.25">
      <c r="A203" s="33">
        <v>176</v>
      </c>
      <c r="B203" s="42"/>
      <c r="C203" s="38" t="s">
        <v>153</v>
      </c>
      <c r="D203" s="39">
        <v>1650308764</v>
      </c>
      <c r="E203" s="40" t="s">
        <v>10</v>
      </c>
      <c r="F203" s="41">
        <v>1</v>
      </c>
      <c r="G203" s="41">
        <v>0</v>
      </c>
      <c r="H203" s="41">
        <v>291.60599999999999</v>
      </c>
      <c r="I203" s="41">
        <v>0</v>
      </c>
    </row>
    <row r="204" spans="1:9" x14ac:dyDescent="0.25">
      <c r="A204" s="33">
        <v>177</v>
      </c>
      <c r="B204" s="42"/>
      <c r="C204" s="38" t="s">
        <v>154</v>
      </c>
      <c r="D204" s="39">
        <v>1650311870</v>
      </c>
      <c r="E204" s="40" t="s">
        <v>10</v>
      </c>
      <c r="F204" s="41">
        <v>0</v>
      </c>
      <c r="G204" s="41">
        <v>0</v>
      </c>
      <c r="H204" s="41">
        <v>0</v>
      </c>
      <c r="I204" s="41">
        <v>0</v>
      </c>
    </row>
    <row r="205" spans="1:9" x14ac:dyDescent="0.25">
      <c r="A205" s="33">
        <v>178</v>
      </c>
      <c r="B205" s="42"/>
      <c r="C205" s="38" t="s">
        <v>156</v>
      </c>
      <c r="D205" s="39">
        <v>1650353407</v>
      </c>
      <c r="E205" s="40" t="s">
        <v>30</v>
      </c>
      <c r="F205" s="41">
        <v>0</v>
      </c>
      <c r="G205" s="41">
        <v>0</v>
      </c>
      <c r="H205" s="41">
        <v>0</v>
      </c>
      <c r="I205" s="41">
        <v>0</v>
      </c>
    </row>
    <row r="206" spans="1:9" x14ac:dyDescent="0.25">
      <c r="A206" s="33">
        <v>179</v>
      </c>
      <c r="B206" s="42"/>
      <c r="C206" s="38" t="s">
        <v>157</v>
      </c>
      <c r="D206" s="39">
        <v>1664000514</v>
      </c>
      <c r="E206" s="40" t="s">
        <v>30</v>
      </c>
      <c r="F206" s="41">
        <v>0</v>
      </c>
      <c r="G206" s="41">
        <v>0</v>
      </c>
      <c r="H206" s="41">
        <v>0</v>
      </c>
      <c r="I206" s="41">
        <v>0</v>
      </c>
    </row>
    <row r="207" spans="1:9" x14ac:dyDescent="0.25">
      <c r="A207" s="33">
        <v>180</v>
      </c>
      <c r="B207" s="42"/>
      <c r="C207" s="38" t="s">
        <v>158</v>
      </c>
      <c r="D207" s="39">
        <v>165000379205</v>
      </c>
      <c r="E207" s="40" t="s">
        <v>10</v>
      </c>
      <c r="F207" s="41">
        <v>0</v>
      </c>
      <c r="G207" s="41">
        <v>0</v>
      </c>
      <c r="H207" s="41">
        <v>0</v>
      </c>
      <c r="I207" s="41">
        <v>0</v>
      </c>
    </row>
    <row r="208" spans="1:9" x14ac:dyDescent="0.25">
      <c r="A208" s="33">
        <v>181</v>
      </c>
      <c r="B208" s="42"/>
      <c r="C208" s="38" t="s">
        <v>159</v>
      </c>
      <c r="D208" s="39">
        <v>165012835269</v>
      </c>
      <c r="E208" s="40" t="s">
        <v>10</v>
      </c>
      <c r="F208" s="41">
        <v>0</v>
      </c>
      <c r="G208" s="41">
        <v>0</v>
      </c>
      <c r="H208" s="41">
        <v>0</v>
      </c>
      <c r="I208" s="41">
        <v>0</v>
      </c>
    </row>
    <row r="209" spans="1:9" x14ac:dyDescent="0.25">
      <c r="A209" s="33">
        <v>182</v>
      </c>
      <c r="B209" s="42"/>
      <c r="C209" s="38" t="s">
        <v>160</v>
      </c>
      <c r="D209" s="39">
        <v>165016918928</v>
      </c>
      <c r="E209" s="40" t="s">
        <v>30</v>
      </c>
      <c r="F209" s="41">
        <v>0</v>
      </c>
      <c r="G209" s="41">
        <v>0</v>
      </c>
      <c r="H209" s="41">
        <v>0</v>
      </c>
      <c r="I209" s="41">
        <v>0</v>
      </c>
    </row>
    <row r="210" spans="1:9" x14ac:dyDescent="0.25">
      <c r="A210" s="33">
        <v>183</v>
      </c>
      <c r="B210" s="42"/>
      <c r="C210" s="38" t="s">
        <v>161</v>
      </c>
      <c r="D210" s="39">
        <v>165046804974</v>
      </c>
      <c r="E210" s="40" t="s">
        <v>30</v>
      </c>
      <c r="F210" s="41">
        <v>0</v>
      </c>
      <c r="G210" s="41">
        <v>0</v>
      </c>
      <c r="H210" s="41">
        <v>0</v>
      </c>
      <c r="I210" s="41">
        <v>0</v>
      </c>
    </row>
    <row r="211" spans="1:9" x14ac:dyDescent="0.25">
      <c r="A211" s="33">
        <v>184</v>
      </c>
      <c r="B211" s="42"/>
      <c r="C211" s="38" t="s">
        <v>162</v>
      </c>
      <c r="D211" s="39" t="s">
        <v>163</v>
      </c>
      <c r="E211" s="40" t="s">
        <v>30</v>
      </c>
      <c r="F211" s="41">
        <v>0</v>
      </c>
      <c r="G211" s="41">
        <v>0</v>
      </c>
      <c r="H211" s="41">
        <v>0</v>
      </c>
      <c r="I211" s="41">
        <v>0</v>
      </c>
    </row>
    <row r="212" spans="1:9" x14ac:dyDescent="0.25">
      <c r="A212" s="23"/>
      <c r="B212" s="29" t="s">
        <v>164</v>
      </c>
      <c r="C212" s="20" t="s">
        <v>9</v>
      </c>
      <c r="D212" s="21">
        <v>2</v>
      </c>
      <c r="E212" s="21">
        <v>2</v>
      </c>
      <c r="F212" s="30">
        <f t="shared" ref="F212:I212" si="25">SUM(F213:F214)</f>
        <v>12</v>
      </c>
      <c r="G212" s="30">
        <f t="shared" si="25"/>
        <v>1</v>
      </c>
      <c r="H212" s="30">
        <f t="shared" si="25"/>
        <v>1944.6691699999999</v>
      </c>
      <c r="I212" s="30">
        <f t="shared" si="25"/>
        <v>280.10565999999972</v>
      </c>
    </row>
    <row r="213" spans="1:9" x14ac:dyDescent="0.25">
      <c r="A213" s="23">
        <v>185</v>
      </c>
      <c r="B213" s="29"/>
      <c r="C213" s="25" t="s">
        <v>165</v>
      </c>
      <c r="D213" s="26">
        <v>1617003677</v>
      </c>
      <c r="E213" s="27" t="s">
        <v>10</v>
      </c>
      <c r="F213" s="28">
        <v>2</v>
      </c>
      <c r="G213" s="28">
        <v>0</v>
      </c>
      <c r="H213" s="28">
        <v>278.90550000000002</v>
      </c>
      <c r="I213" s="28">
        <v>0</v>
      </c>
    </row>
    <row r="214" spans="1:9" x14ac:dyDescent="0.25">
      <c r="A214" s="23">
        <v>186</v>
      </c>
      <c r="B214" s="29"/>
      <c r="C214" s="25" t="s">
        <v>166</v>
      </c>
      <c r="D214" s="26">
        <v>1617004310</v>
      </c>
      <c r="E214" s="27" t="s">
        <v>10</v>
      </c>
      <c r="F214" s="28">
        <v>10</v>
      </c>
      <c r="G214" s="28">
        <v>1</v>
      </c>
      <c r="H214" s="28">
        <v>1665.7636699999998</v>
      </c>
      <c r="I214" s="28">
        <v>280.10565999999972</v>
      </c>
    </row>
    <row r="215" spans="1:9" x14ac:dyDescent="0.25">
      <c r="A215" s="33"/>
      <c r="B215" s="42" t="s">
        <v>167</v>
      </c>
      <c r="C215" s="35" t="s">
        <v>9</v>
      </c>
      <c r="D215" s="36">
        <v>10</v>
      </c>
      <c r="E215" s="36">
        <v>6</v>
      </c>
      <c r="F215" s="37">
        <f t="shared" ref="F215:I215" si="26">SUM(F216:F225)</f>
        <v>189</v>
      </c>
      <c r="G215" s="37">
        <f t="shared" si="26"/>
        <v>3</v>
      </c>
      <c r="H215" s="37">
        <f t="shared" si="26"/>
        <v>355510.87975999998</v>
      </c>
      <c r="I215" s="37">
        <f t="shared" si="26"/>
        <v>5923.957529999956</v>
      </c>
    </row>
    <row r="216" spans="1:9" ht="30" x14ac:dyDescent="0.25">
      <c r="A216" s="33">
        <v>187</v>
      </c>
      <c r="B216" s="42"/>
      <c r="C216" s="38" t="s">
        <v>343</v>
      </c>
      <c r="D216" s="39">
        <v>1644003838</v>
      </c>
      <c r="E216" s="40" t="s">
        <v>10</v>
      </c>
      <c r="F216" s="41">
        <v>0</v>
      </c>
      <c r="G216" s="41">
        <v>0</v>
      </c>
      <c r="H216" s="41">
        <v>0</v>
      </c>
      <c r="I216" s="41">
        <v>0</v>
      </c>
    </row>
    <row r="217" spans="1:9" x14ac:dyDescent="0.25">
      <c r="A217" s="33">
        <v>188</v>
      </c>
      <c r="B217" s="42"/>
      <c r="C217" s="38" t="s">
        <v>168</v>
      </c>
      <c r="D217" s="39">
        <v>1646013662</v>
      </c>
      <c r="E217" s="40" t="s">
        <v>10</v>
      </c>
      <c r="F217" s="41">
        <v>0</v>
      </c>
      <c r="G217" s="41">
        <v>0</v>
      </c>
      <c r="H217" s="41">
        <v>0</v>
      </c>
      <c r="I217" s="41">
        <v>0</v>
      </c>
    </row>
    <row r="218" spans="1:9" x14ac:dyDescent="0.25">
      <c r="A218" s="33">
        <v>189</v>
      </c>
      <c r="B218" s="42"/>
      <c r="C218" s="38" t="s">
        <v>169</v>
      </c>
      <c r="D218" s="39">
        <v>1646016889</v>
      </c>
      <c r="E218" s="40" t="s">
        <v>30</v>
      </c>
      <c r="F218" s="41">
        <v>0</v>
      </c>
      <c r="G218" s="41">
        <v>0</v>
      </c>
      <c r="H218" s="41">
        <v>0</v>
      </c>
      <c r="I218" s="41">
        <v>0</v>
      </c>
    </row>
    <row r="219" spans="1:9" ht="45" x14ac:dyDescent="0.25">
      <c r="A219" s="33">
        <v>190</v>
      </c>
      <c r="B219" s="42"/>
      <c r="C219" s="38" t="s">
        <v>170</v>
      </c>
      <c r="D219" s="39">
        <v>1646019914</v>
      </c>
      <c r="E219" s="40" t="s">
        <v>10</v>
      </c>
      <c r="F219" s="41">
        <v>184</v>
      </c>
      <c r="G219" s="41">
        <v>3</v>
      </c>
      <c r="H219" s="41">
        <v>355015.71075999999</v>
      </c>
      <c r="I219" s="41">
        <v>5923.957529999956</v>
      </c>
    </row>
    <row r="220" spans="1:9" ht="30" x14ac:dyDescent="0.25">
      <c r="A220" s="33">
        <v>191</v>
      </c>
      <c r="B220" s="42"/>
      <c r="C220" s="38" t="s">
        <v>171</v>
      </c>
      <c r="D220" s="39">
        <v>1646020589</v>
      </c>
      <c r="E220" s="40" t="s">
        <v>10</v>
      </c>
      <c r="F220" s="41">
        <v>0</v>
      </c>
      <c r="G220" s="41">
        <v>0</v>
      </c>
      <c r="H220" s="41">
        <v>0</v>
      </c>
      <c r="I220" s="41">
        <v>0</v>
      </c>
    </row>
    <row r="221" spans="1:9" x14ac:dyDescent="0.25">
      <c r="A221" s="33">
        <v>192</v>
      </c>
      <c r="B221" s="42"/>
      <c r="C221" s="38" t="s">
        <v>344</v>
      </c>
      <c r="D221" s="39">
        <v>1646038804</v>
      </c>
      <c r="E221" s="40" t="s">
        <v>30</v>
      </c>
      <c r="F221" s="41">
        <v>0</v>
      </c>
      <c r="G221" s="41">
        <v>0</v>
      </c>
      <c r="H221" s="41">
        <v>0</v>
      </c>
      <c r="I221" s="41">
        <v>0</v>
      </c>
    </row>
    <row r="222" spans="1:9" ht="45" x14ac:dyDescent="0.25">
      <c r="A222" s="33">
        <v>193</v>
      </c>
      <c r="B222" s="42"/>
      <c r="C222" s="38" t="s">
        <v>172</v>
      </c>
      <c r="D222" s="39">
        <v>9721009888</v>
      </c>
      <c r="E222" s="40" t="s">
        <v>10</v>
      </c>
      <c r="F222" s="41">
        <v>0</v>
      </c>
      <c r="G222" s="41">
        <v>0</v>
      </c>
      <c r="H222" s="41">
        <v>0</v>
      </c>
      <c r="I222" s="41">
        <v>0</v>
      </c>
    </row>
    <row r="223" spans="1:9" x14ac:dyDescent="0.25">
      <c r="A223" s="33">
        <v>194</v>
      </c>
      <c r="B223" s="42"/>
      <c r="C223" s="38" t="s">
        <v>173</v>
      </c>
      <c r="D223" s="39">
        <v>164600148286</v>
      </c>
      <c r="E223" s="40" t="s">
        <v>30</v>
      </c>
      <c r="F223" s="41">
        <v>0</v>
      </c>
      <c r="G223" s="41">
        <v>0</v>
      </c>
      <c r="H223" s="41">
        <v>0</v>
      </c>
      <c r="I223" s="41">
        <v>0</v>
      </c>
    </row>
    <row r="224" spans="1:9" x14ac:dyDescent="0.25">
      <c r="A224" s="33">
        <v>195</v>
      </c>
      <c r="B224" s="42"/>
      <c r="C224" s="38" t="s">
        <v>372</v>
      </c>
      <c r="D224" s="39">
        <v>1636008078</v>
      </c>
      <c r="E224" s="40" t="s">
        <v>10</v>
      </c>
      <c r="F224" s="41">
        <v>5</v>
      </c>
      <c r="G224" s="41">
        <v>0</v>
      </c>
      <c r="H224" s="41">
        <v>495.16899999999998</v>
      </c>
      <c r="I224" s="41">
        <v>0</v>
      </c>
    </row>
    <row r="225" spans="1:9" x14ac:dyDescent="0.25">
      <c r="A225" s="33">
        <v>196</v>
      </c>
      <c r="B225" s="42"/>
      <c r="C225" s="38" t="s">
        <v>174</v>
      </c>
      <c r="D225" s="39">
        <v>165112848180</v>
      </c>
      <c r="E225" s="40" t="s">
        <v>30</v>
      </c>
      <c r="F225" s="41">
        <v>0</v>
      </c>
      <c r="G225" s="41">
        <v>0</v>
      </c>
      <c r="H225" s="41">
        <v>0</v>
      </c>
      <c r="I225" s="41">
        <v>0</v>
      </c>
    </row>
    <row r="226" spans="1:9" x14ac:dyDescent="0.25">
      <c r="A226" s="23"/>
      <c r="B226" s="29" t="s">
        <v>175</v>
      </c>
      <c r="C226" s="20" t="s">
        <v>9</v>
      </c>
      <c r="D226" s="21">
        <v>4</v>
      </c>
      <c r="E226" s="21">
        <v>3</v>
      </c>
      <c r="F226" s="30">
        <f t="shared" ref="F226:I226" si="27">SUM(F227:F230)</f>
        <v>48</v>
      </c>
      <c r="G226" s="30">
        <f t="shared" si="27"/>
        <v>0</v>
      </c>
      <c r="H226" s="30">
        <f t="shared" si="27"/>
        <v>3201.37174</v>
      </c>
      <c r="I226" s="30">
        <f t="shared" si="27"/>
        <v>0</v>
      </c>
    </row>
    <row r="227" spans="1:9" x14ac:dyDescent="0.25">
      <c r="A227" s="23">
        <v>197</v>
      </c>
      <c r="B227" s="29"/>
      <c r="C227" s="25" t="s">
        <v>176</v>
      </c>
      <c r="D227" s="26">
        <v>1647013601</v>
      </c>
      <c r="E227" s="27" t="s">
        <v>10</v>
      </c>
      <c r="F227" s="28">
        <v>6</v>
      </c>
      <c r="G227" s="28">
        <v>0</v>
      </c>
      <c r="H227" s="28">
        <v>36.011000000000003</v>
      </c>
      <c r="I227" s="28">
        <v>0</v>
      </c>
    </row>
    <row r="228" spans="1:9" x14ac:dyDescent="0.25">
      <c r="A228" s="23">
        <v>198</v>
      </c>
      <c r="B228" s="29"/>
      <c r="C228" s="25" t="s">
        <v>177</v>
      </c>
      <c r="D228" s="26">
        <v>1647016930</v>
      </c>
      <c r="E228" s="27" t="s">
        <v>10</v>
      </c>
      <c r="F228" s="28">
        <v>41</v>
      </c>
      <c r="G228" s="28">
        <v>0</v>
      </c>
      <c r="H228" s="28">
        <v>2365.3607400000001</v>
      </c>
      <c r="I228" s="28">
        <v>0</v>
      </c>
    </row>
    <row r="229" spans="1:9" x14ac:dyDescent="0.25">
      <c r="A229" s="23">
        <v>199</v>
      </c>
      <c r="B229" s="29"/>
      <c r="C229" s="25" t="s">
        <v>179</v>
      </c>
      <c r="D229" s="26">
        <v>164700140700</v>
      </c>
      <c r="E229" s="27" t="s">
        <v>30</v>
      </c>
      <c r="F229" s="28">
        <v>0</v>
      </c>
      <c r="G229" s="28">
        <v>0</v>
      </c>
      <c r="H229" s="28">
        <v>0</v>
      </c>
      <c r="I229" s="28">
        <v>0</v>
      </c>
    </row>
    <row r="230" spans="1:9" x14ac:dyDescent="0.25">
      <c r="A230" s="23">
        <v>200</v>
      </c>
      <c r="B230" s="29"/>
      <c r="C230" s="25" t="s">
        <v>180</v>
      </c>
      <c r="D230" s="26">
        <v>164704581705</v>
      </c>
      <c r="E230" s="27" t="s">
        <v>10</v>
      </c>
      <c r="F230" s="28">
        <v>1</v>
      </c>
      <c r="G230" s="28">
        <v>0</v>
      </c>
      <c r="H230" s="28">
        <v>800</v>
      </c>
      <c r="I230" s="28">
        <v>0</v>
      </c>
    </row>
    <row r="231" spans="1:9" x14ac:dyDescent="0.25">
      <c r="A231" s="33"/>
      <c r="B231" s="44" t="s">
        <v>181</v>
      </c>
      <c r="C231" s="35" t="s">
        <v>9</v>
      </c>
      <c r="D231" s="36">
        <v>19</v>
      </c>
      <c r="E231" s="36">
        <v>11</v>
      </c>
      <c r="F231" s="37">
        <f t="shared" ref="F231:I231" si="28">SUM(F232:F250)</f>
        <v>265</v>
      </c>
      <c r="G231" s="37">
        <f t="shared" si="28"/>
        <v>3</v>
      </c>
      <c r="H231" s="37">
        <f t="shared" si="28"/>
        <v>389570.90456</v>
      </c>
      <c r="I231" s="37">
        <f t="shared" si="28"/>
        <v>6073.4799999999705</v>
      </c>
    </row>
    <row r="232" spans="1:9" x14ac:dyDescent="0.25">
      <c r="A232" s="33">
        <v>201</v>
      </c>
      <c r="B232" s="45"/>
      <c r="C232" s="38" t="s">
        <v>345</v>
      </c>
      <c r="D232" s="39">
        <v>1620000411</v>
      </c>
      <c r="E232" s="40" t="s">
        <v>10</v>
      </c>
      <c r="F232" s="41">
        <v>152</v>
      </c>
      <c r="G232" s="41">
        <v>1</v>
      </c>
      <c r="H232" s="41">
        <v>9831.2370500000015</v>
      </c>
      <c r="I232" s="41">
        <v>9.2000000000007276</v>
      </c>
    </row>
    <row r="233" spans="1:9" ht="30" x14ac:dyDescent="0.25">
      <c r="A233" s="33">
        <v>202</v>
      </c>
      <c r="B233" s="45"/>
      <c r="C233" s="38" t="s">
        <v>305</v>
      </c>
      <c r="D233" s="39">
        <v>1620001863</v>
      </c>
      <c r="E233" s="40" t="s">
        <v>10</v>
      </c>
      <c r="F233" s="41">
        <v>5</v>
      </c>
      <c r="G233" s="41">
        <v>0</v>
      </c>
      <c r="H233" s="41">
        <v>763.55</v>
      </c>
      <c r="I233" s="41">
        <v>0</v>
      </c>
    </row>
    <row r="234" spans="1:9" ht="30" x14ac:dyDescent="0.25">
      <c r="A234" s="33">
        <v>203</v>
      </c>
      <c r="B234" s="45"/>
      <c r="C234" s="38" t="s">
        <v>182</v>
      </c>
      <c r="D234" s="39">
        <v>1648017567</v>
      </c>
      <c r="E234" s="40" t="s">
        <v>10</v>
      </c>
      <c r="F234" s="41">
        <v>14</v>
      </c>
      <c r="G234" s="41">
        <v>0</v>
      </c>
      <c r="H234" s="41">
        <v>21803.50143</v>
      </c>
      <c r="I234" s="41">
        <v>0</v>
      </c>
    </row>
    <row r="235" spans="1:9" x14ac:dyDescent="0.25">
      <c r="A235" s="33">
        <v>204</v>
      </c>
      <c r="B235" s="45"/>
      <c r="C235" s="38" t="s">
        <v>183</v>
      </c>
      <c r="D235" s="39">
        <v>1648028150</v>
      </c>
      <c r="E235" s="40" t="s">
        <v>30</v>
      </c>
      <c r="F235" s="41">
        <v>0</v>
      </c>
      <c r="G235" s="41">
        <v>0</v>
      </c>
      <c r="H235" s="41">
        <v>0</v>
      </c>
      <c r="I235" s="41">
        <v>0</v>
      </c>
    </row>
    <row r="236" spans="1:9" x14ac:dyDescent="0.25">
      <c r="A236" s="33">
        <v>205</v>
      </c>
      <c r="B236" s="45"/>
      <c r="C236" s="38" t="s">
        <v>184</v>
      </c>
      <c r="D236" s="39">
        <v>1648028858</v>
      </c>
      <c r="E236" s="40" t="s">
        <v>10</v>
      </c>
      <c r="F236" s="41">
        <v>0</v>
      </c>
      <c r="G236" s="41">
        <v>0</v>
      </c>
      <c r="H236" s="41">
        <v>0</v>
      </c>
      <c r="I236" s="41">
        <v>0</v>
      </c>
    </row>
    <row r="237" spans="1:9" x14ac:dyDescent="0.25">
      <c r="A237" s="33">
        <v>206</v>
      </c>
      <c r="B237" s="45"/>
      <c r="C237" s="38" t="s">
        <v>185</v>
      </c>
      <c r="D237" s="39">
        <v>1648031152</v>
      </c>
      <c r="E237" s="40" t="s">
        <v>30</v>
      </c>
      <c r="F237" s="41">
        <v>0</v>
      </c>
      <c r="G237" s="41">
        <v>0</v>
      </c>
      <c r="H237" s="41">
        <v>0</v>
      </c>
      <c r="I237" s="41">
        <v>0</v>
      </c>
    </row>
    <row r="238" spans="1:9" x14ac:dyDescent="0.25">
      <c r="A238" s="33">
        <v>207</v>
      </c>
      <c r="B238" s="45"/>
      <c r="C238" s="38" t="s">
        <v>186</v>
      </c>
      <c r="D238" s="39">
        <v>1648032420</v>
      </c>
      <c r="E238" s="40" t="s">
        <v>10</v>
      </c>
      <c r="F238" s="41">
        <v>79</v>
      </c>
      <c r="G238" s="41">
        <v>2</v>
      </c>
      <c r="H238" s="41">
        <v>331921.82105999999</v>
      </c>
      <c r="I238" s="41">
        <v>6064.2799999999697</v>
      </c>
    </row>
    <row r="239" spans="1:9" ht="30" x14ac:dyDescent="0.25">
      <c r="A239" s="33">
        <v>208</v>
      </c>
      <c r="B239" s="45"/>
      <c r="C239" s="38" t="s">
        <v>187</v>
      </c>
      <c r="D239" s="39">
        <v>1648033456</v>
      </c>
      <c r="E239" s="40" t="s">
        <v>10</v>
      </c>
      <c r="F239" s="41">
        <v>0</v>
      </c>
      <c r="G239" s="41">
        <v>0</v>
      </c>
      <c r="H239" s="41">
        <v>0</v>
      </c>
      <c r="I239" s="41">
        <v>0</v>
      </c>
    </row>
    <row r="240" spans="1:9" x14ac:dyDescent="0.25">
      <c r="A240" s="33">
        <v>209</v>
      </c>
      <c r="B240" s="45"/>
      <c r="C240" s="38" t="s">
        <v>346</v>
      </c>
      <c r="D240" s="39">
        <v>1648041104</v>
      </c>
      <c r="E240" s="40" t="s">
        <v>10</v>
      </c>
      <c r="F240" s="41">
        <v>12</v>
      </c>
      <c r="G240" s="41">
        <v>0</v>
      </c>
      <c r="H240" s="41">
        <v>25223.100019999998</v>
      </c>
      <c r="I240" s="41">
        <v>0</v>
      </c>
    </row>
    <row r="241" spans="1:9" ht="30" x14ac:dyDescent="0.25">
      <c r="A241" s="33">
        <v>210</v>
      </c>
      <c r="B241" s="45"/>
      <c r="C241" s="38" t="s">
        <v>188</v>
      </c>
      <c r="D241" s="39">
        <v>1648041792</v>
      </c>
      <c r="E241" s="40" t="s">
        <v>30</v>
      </c>
      <c r="F241" s="41">
        <v>0</v>
      </c>
      <c r="G241" s="41">
        <v>0</v>
      </c>
      <c r="H241" s="41">
        <v>0</v>
      </c>
      <c r="I241" s="41">
        <v>0</v>
      </c>
    </row>
    <row r="242" spans="1:9" x14ac:dyDescent="0.25">
      <c r="A242" s="33">
        <v>211</v>
      </c>
      <c r="B242" s="45"/>
      <c r="C242" s="38" t="s">
        <v>189</v>
      </c>
      <c r="D242" s="39">
        <v>1648043158</v>
      </c>
      <c r="E242" s="40" t="s">
        <v>10</v>
      </c>
      <c r="F242" s="41">
        <v>0</v>
      </c>
      <c r="G242" s="41">
        <v>0</v>
      </c>
      <c r="H242" s="41">
        <v>0</v>
      </c>
      <c r="I242" s="41">
        <v>0</v>
      </c>
    </row>
    <row r="243" spans="1:9" x14ac:dyDescent="0.25">
      <c r="A243" s="33">
        <v>212</v>
      </c>
      <c r="B243" s="45"/>
      <c r="C243" s="38" t="s">
        <v>190</v>
      </c>
      <c r="D243" s="39">
        <v>1648045740</v>
      </c>
      <c r="E243" s="40" t="s">
        <v>30</v>
      </c>
      <c r="F243" s="41">
        <v>0</v>
      </c>
      <c r="G243" s="41">
        <v>0</v>
      </c>
      <c r="H243" s="41">
        <v>0</v>
      </c>
      <c r="I243" s="41">
        <v>0</v>
      </c>
    </row>
    <row r="244" spans="1:9" x14ac:dyDescent="0.25">
      <c r="A244" s="33">
        <v>213</v>
      </c>
      <c r="B244" s="45"/>
      <c r="C244" s="38" t="s">
        <v>191</v>
      </c>
      <c r="D244" s="39">
        <v>1648050860</v>
      </c>
      <c r="E244" s="40" t="s">
        <v>30</v>
      </c>
      <c r="F244" s="41">
        <v>0</v>
      </c>
      <c r="G244" s="41">
        <v>0</v>
      </c>
      <c r="H244" s="41">
        <v>0</v>
      </c>
      <c r="I244" s="41">
        <v>0</v>
      </c>
    </row>
    <row r="245" spans="1:9" x14ac:dyDescent="0.25">
      <c r="A245" s="33">
        <v>214</v>
      </c>
      <c r="B245" s="45"/>
      <c r="C245" s="38" t="s">
        <v>192</v>
      </c>
      <c r="D245" s="39">
        <v>1655228689</v>
      </c>
      <c r="E245" s="40" t="s">
        <v>30</v>
      </c>
      <c r="F245" s="41">
        <v>0</v>
      </c>
      <c r="G245" s="41">
        <v>0</v>
      </c>
      <c r="H245" s="41">
        <v>0</v>
      </c>
      <c r="I245" s="41">
        <v>0</v>
      </c>
    </row>
    <row r="246" spans="1:9" x14ac:dyDescent="0.25">
      <c r="A246" s="33">
        <v>215</v>
      </c>
      <c r="B246" s="45"/>
      <c r="C246" s="38" t="s">
        <v>193</v>
      </c>
      <c r="D246" s="39">
        <v>1656069819</v>
      </c>
      <c r="E246" s="40" t="s">
        <v>30</v>
      </c>
      <c r="F246" s="41">
        <v>0</v>
      </c>
      <c r="G246" s="41">
        <v>0</v>
      </c>
      <c r="H246" s="41">
        <v>0</v>
      </c>
      <c r="I246" s="41">
        <v>0</v>
      </c>
    </row>
    <row r="247" spans="1:9" x14ac:dyDescent="0.25">
      <c r="A247" s="33">
        <v>216</v>
      </c>
      <c r="B247" s="45"/>
      <c r="C247" s="38" t="s">
        <v>250</v>
      </c>
      <c r="D247" s="39">
        <v>1620002144</v>
      </c>
      <c r="E247" s="40" t="s">
        <v>10</v>
      </c>
      <c r="F247" s="41">
        <v>3</v>
      </c>
      <c r="G247" s="41">
        <v>0</v>
      </c>
      <c r="H247" s="41">
        <v>27.695</v>
      </c>
      <c r="I247" s="41">
        <v>0</v>
      </c>
    </row>
    <row r="248" spans="1:9" x14ac:dyDescent="0.25">
      <c r="A248" s="33">
        <v>217</v>
      </c>
      <c r="B248" s="45"/>
      <c r="C248" s="38" t="s">
        <v>194</v>
      </c>
      <c r="D248" s="39">
        <v>1657075332</v>
      </c>
      <c r="E248" s="40" t="s">
        <v>30</v>
      </c>
      <c r="F248" s="41">
        <v>0</v>
      </c>
      <c r="G248" s="41">
        <v>0</v>
      </c>
      <c r="H248" s="41">
        <v>0</v>
      </c>
      <c r="I248" s="41">
        <v>0</v>
      </c>
    </row>
    <row r="249" spans="1:9" ht="30" x14ac:dyDescent="0.25">
      <c r="A249" s="33">
        <v>218</v>
      </c>
      <c r="B249" s="45"/>
      <c r="C249" s="38" t="s">
        <v>347</v>
      </c>
      <c r="D249" s="39">
        <v>1648045010</v>
      </c>
      <c r="E249" s="40" t="s">
        <v>10</v>
      </c>
      <c r="F249" s="41">
        <v>0</v>
      </c>
      <c r="G249" s="41">
        <v>0</v>
      </c>
      <c r="H249" s="41">
        <v>0</v>
      </c>
      <c r="I249" s="41">
        <v>0</v>
      </c>
    </row>
    <row r="250" spans="1:9" x14ac:dyDescent="0.25">
      <c r="A250" s="33">
        <v>219</v>
      </c>
      <c r="B250" s="46"/>
      <c r="C250" s="38" t="s">
        <v>314</v>
      </c>
      <c r="D250" s="39">
        <v>1648041418</v>
      </c>
      <c r="E250" s="40" t="s">
        <v>10</v>
      </c>
      <c r="F250" s="41">
        <v>0</v>
      </c>
      <c r="G250" s="41">
        <v>0</v>
      </c>
      <c r="H250" s="41">
        <v>0</v>
      </c>
      <c r="I250" s="41">
        <v>0</v>
      </c>
    </row>
    <row r="251" spans="1:9" x14ac:dyDescent="0.25">
      <c r="A251" s="23"/>
      <c r="B251" s="29" t="s">
        <v>195</v>
      </c>
      <c r="C251" s="20" t="s">
        <v>9</v>
      </c>
      <c r="D251" s="21">
        <v>2</v>
      </c>
      <c r="E251" s="21">
        <v>2</v>
      </c>
      <c r="F251" s="30">
        <f t="shared" ref="F251:I251" si="29">SUM(F252:F253)</f>
        <v>6</v>
      </c>
      <c r="G251" s="30">
        <f t="shared" si="29"/>
        <v>0</v>
      </c>
      <c r="H251" s="30">
        <f t="shared" si="29"/>
        <v>163.20400000000001</v>
      </c>
      <c r="I251" s="30">
        <f t="shared" si="29"/>
        <v>0</v>
      </c>
    </row>
    <row r="252" spans="1:9" x14ac:dyDescent="0.25">
      <c r="A252" s="23">
        <v>220</v>
      </c>
      <c r="B252" s="29"/>
      <c r="C252" s="25" t="s">
        <v>196</v>
      </c>
      <c r="D252" s="26">
        <v>1621000252</v>
      </c>
      <c r="E252" s="27" t="s">
        <v>10</v>
      </c>
      <c r="F252" s="28">
        <v>1</v>
      </c>
      <c r="G252" s="28">
        <v>0</v>
      </c>
      <c r="H252" s="28">
        <v>2.5</v>
      </c>
      <c r="I252" s="28">
        <v>0</v>
      </c>
    </row>
    <row r="253" spans="1:9" x14ac:dyDescent="0.25">
      <c r="A253" s="23">
        <v>221</v>
      </c>
      <c r="B253" s="29"/>
      <c r="C253" s="25" t="s">
        <v>197</v>
      </c>
      <c r="D253" s="26">
        <v>162100918208</v>
      </c>
      <c r="E253" s="27" t="s">
        <v>10</v>
      </c>
      <c r="F253" s="28">
        <v>5</v>
      </c>
      <c r="G253" s="28">
        <v>0</v>
      </c>
      <c r="H253" s="28">
        <v>160.70400000000001</v>
      </c>
      <c r="I253" s="28">
        <v>0</v>
      </c>
    </row>
    <row r="254" spans="1:9" x14ac:dyDescent="0.25">
      <c r="A254" s="33"/>
      <c r="B254" s="42" t="s">
        <v>198</v>
      </c>
      <c r="C254" s="35" t="s">
        <v>9</v>
      </c>
      <c r="D254" s="36">
        <v>3</v>
      </c>
      <c r="E254" s="36">
        <v>3</v>
      </c>
      <c r="F254" s="37">
        <f t="shared" ref="F254:I254" si="30">SUM(F255:F257)</f>
        <v>8</v>
      </c>
      <c r="G254" s="37">
        <f t="shared" si="30"/>
        <v>0</v>
      </c>
      <c r="H254" s="47">
        <f t="shared" si="30"/>
        <v>103.304</v>
      </c>
      <c r="I254" s="47">
        <f t="shared" si="30"/>
        <v>0</v>
      </c>
    </row>
    <row r="255" spans="1:9" ht="30" x14ac:dyDescent="0.25">
      <c r="A255" s="33">
        <v>222</v>
      </c>
      <c r="B255" s="42"/>
      <c r="C255" s="38" t="s">
        <v>199</v>
      </c>
      <c r="D255" s="39">
        <v>1622005013</v>
      </c>
      <c r="E255" s="40" t="s">
        <v>10</v>
      </c>
      <c r="F255" s="41">
        <v>1</v>
      </c>
      <c r="G255" s="41">
        <v>0</v>
      </c>
      <c r="H255" s="48">
        <v>0.5</v>
      </c>
      <c r="I255" s="48">
        <v>0</v>
      </c>
    </row>
    <row r="256" spans="1:9" x14ac:dyDescent="0.25">
      <c r="A256" s="33">
        <v>223</v>
      </c>
      <c r="B256" s="42"/>
      <c r="C256" s="38" t="s">
        <v>200</v>
      </c>
      <c r="D256" s="39">
        <v>1622006909</v>
      </c>
      <c r="E256" s="40" t="s">
        <v>10</v>
      </c>
      <c r="F256" s="41">
        <v>6</v>
      </c>
      <c r="G256" s="41">
        <v>0</v>
      </c>
      <c r="H256" s="48">
        <v>101.559</v>
      </c>
      <c r="I256" s="48">
        <v>0</v>
      </c>
    </row>
    <row r="257" spans="1:9" x14ac:dyDescent="0.25">
      <c r="A257" s="33">
        <v>224</v>
      </c>
      <c r="B257" s="42"/>
      <c r="C257" s="38" t="s">
        <v>17</v>
      </c>
      <c r="D257" s="39">
        <v>1656061048</v>
      </c>
      <c r="E257" s="40" t="s">
        <v>10</v>
      </c>
      <c r="F257" s="41">
        <v>1</v>
      </c>
      <c r="G257" s="41">
        <v>0</v>
      </c>
      <c r="H257" s="48">
        <v>1.2450000000000001</v>
      </c>
      <c r="I257" s="48">
        <v>0</v>
      </c>
    </row>
    <row r="258" spans="1:9" x14ac:dyDescent="0.25">
      <c r="A258" s="23"/>
      <c r="B258" s="29" t="s">
        <v>201</v>
      </c>
      <c r="C258" s="20" t="s">
        <v>9</v>
      </c>
      <c r="D258" s="21">
        <v>4</v>
      </c>
      <c r="E258" s="21">
        <v>4</v>
      </c>
      <c r="F258" s="30">
        <f t="shared" ref="F258:I258" si="31">SUM(F259:F262)</f>
        <v>98</v>
      </c>
      <c r="G258" s="30">
        <f t="shared" si="31"/>
        <v>7</v>
      </c>
      <c r="H258" s="30">
        <f t="shared" si="31"/>
        <v>2030.8018</v>
      </c>
      <c r="I258" s="30">
        <f t="shared" si="31"/>
        <v>285.08699999999993</v>
      </c>
    </row>
    <row r="259" spans="1:9" x14ac:dyDescent="0.25">
      <c r="A259" s="23">
        <v>225</v>
      </c>
      <c r="B259" s="29"/>
      <c r="C259" s="25" t="s">
        <v>202</v>
      </c>
      <c r="D259" s="26">
        <v>1623008063</v>
      </c>
      <c r="E259" s="27" t="s">
        <v>10</v>
      </c>
      <c r="F259" s="28">
        <v>25</v>
      </c>
      <c r="G259" s="28">
        <v>0</v>
      </c>
      <c r="H259" s="28">
        <v>722.51499999999999</v>
      </c>
      <c r="I259" s="28">
        <v>0</v>
      </c>
    </row>
    <row r="260" spans="1:9" x14ac:dyDescent="0.25">
      <c r="A260" s="23">
        <v>226</v>
      </c>
      <c r="B260" s="29"/>
      <c r="C260" s="25" t="s">
        <v>203</v>
      </c>
      <c r="D260" s="26">
        <v>1623009998</v>
      </c>
      <c r="E260" s="27" t="s">
        <v>10</v>
      </c>
      <c r="F260" s="28">
        <v>21</v>
      </c>
      <c r="G260" s="28">
        <v>2</v>
      </c>
      <c r="H260" s="28">
        <v>178.07751999999999</v>
      </c>
      <c r="I260" s="28">
        <v>49.97999999999999</v>
      </c>
    </row>
    <row r="261" spans="1:9" x14ac:dyDescent="0.25">
      <c r="A261" s="23">
        <v>227</v>
      </c>
      <c r="B261" s="29"/>
      <c r="C261" s="25" t="s">
        <v>204</v>
      </c>
      <c r="D261" s="26">
        <v>1623010400</v>
      </c>
      <c r="E261" s="27" t="s">
        <v>10</v>
      </c>
      <c r="F261" s="28">
        <v>31</v>
      </c>
      <c r="G261" s="28">
        <v>3</v>
      </c>
      <c r="H261" s="28">
        <v>956.36428000000001</v>
      </c>
      <c r="I261" s="28">
        <v>185.12699999999995</v>
      </c>
    </row>
    <row r="262" spans="1:9" x14ac:dyDescent="0.25">
      <c r="A262" s="23">
        <v>228</v>
      </c>
      <c r="B262" s="29"/>
      <c r="C262" s="25" t="s">
        <v>205</v>
      </c>
      <c r="D262" s="26">
        <v>1623013666</v>
      </c>
      <c r="E262" s="27" t="s">
        <v>10</v>
      </c>
      <c r="F262" s="28">
        <v>21</v>
      </c>
      <c r="G262" s="28">
        <v>2</v>
      </c>
      <c r="H262" s="28">
        <v>173.845</v>
      </c>
      <c r="I262" s="28">
        <v>49.980000000000004</v>
      </c>
    </row>
    <row r="263" spans="1:9" x14ac:dyDescent="0.25">
      <c r="A263" s="33"/>
      <c r="B263" s="42" t="s">
        <v>206</v>
      </c>
      <c r="C263" s="35" t="s">
        <v>9</v>
      </c>
      <c r="D263" s="36">
        <v>8</v>
      </c>
      <c r="E263" s="36">
        <v>7</v>
      </c>
      <c r="F263" s="37">
        <f t="shared" ref="F263:I263" si="32">SUM(F264:F271)</f>
        <v>166</v>
      </c>
      <c r="G263" s="37">
        <f t="shared" si="32"/>
        <v>2</v>
      </c>
      <c r="H263" s="37">
        <f t="shared" si="32"/>
        <v>271727.29326000006</v>
      </c>
      <c r="I263" s="37">
        <f t="shared" si="32"/>
        <v>900.77598999999464</v>
      </c>
    </row>
    <row r="264" spans="1:9" x14ac:dyDescent="0.25">
      <c r="A264" s="33">
        <v>229</v>
      </c>
      <c r="B264" s="42"/>
      <c r="C264" s="38" t="s">
        <v>212</v>
      </c>
      <c r="D264" s="39">
        <v>1660000344</v>
      </c>
      <c r="E264" s="40" t="s">
        <v>10</v>
      </c>
      <c r="F264" s="41">
        <v>131</v>
      </c>
      <c r="G264" s="41">
        <v>2</v>
      </c>
      <c r="H264" s="41">
        <v>271505.90948000003</v>
      </c>
      <c r="I264" s="41">
        <v>900.77598999999464</v>
      </c>
    </row>
    <row r="265" spans="1:9" x14ac:dyDescent="0.25">
      <c r="A265" s="33">
        <v>230</v>
      </c>
      <c r="B265" s="42"/>
      <c r="C265" s="38" t="s">
        <v>348</v>
      </c>
      <c r="D265" s="39">
        <v>1624010844</v>
      </c>
      <c r="E265" s="40" t="s">
        <v>10</v>
      </c>
      <c r="F265" s="41">
        <v>25</v>
      </c>
      <c r="G265" s="41">
        <v>0</v>
      </c>
      <c r="H265" s="41">
        <v>123.97378</v>
      </c>
      <c r="I265" s="41">
        <v>0</v>
      </c>
    </row>
    <row r="266" spans="1:9" x14ac:dyDescent="0.25">
      <c r="A266" s="33">
        <v>231</v>
      </c>
      <c r="B266" s="42"/>
      <c r="C266" s="38" t="s">
        <v>82</v>
      </c>
      <c r="D266" s="39">
        <v>1624447095</v>
      </c>
      <c r="E266" s="40" t="s">
        <v>10</v>
      </c>
      <c r="F266" s="41">
        <v>7</v>
      </c>
      <c r="G266" s="41">
        <v>0</v>
      </c>
      <c r="H266" s="41">
        <v>89.52</v>
      </c>
      <c r="I266" s="41">
        <v>0</v>
      </c>
    </row>
    <row r="267" spans="1:9" x14ac:dyDescent="0.25">
      <c r="A267" s="33">
        <v>232</v>
      </c>
      <c r="B267" s="42"/>
      <c r="C267" s="38" t="s">
        <v>207</v>
      </c>
      <c r="D267" s="39">
        <v>1624011615</v>
      </c>
      <c r="E267" s="40" t="s">
        <v>10</v>
      </c>
      <c r="F267" s="41">
        <v>1</v>
      </c>
      <c r="G267" s="41">
        <v>0</v>
      </c>
      <c r="H267" s="41">
        <v>2.5</v>
      </c>
      <c r="I267" s="41">
        <v>0</v>
      </c>
    </row>
    <row r="268" spans="1:9" x14ac:dyDescent="0.25">
      <c r="A268" s="33">
        <v>233</v>
      </c>
      <c r="B268" s="42"/>
      <c r="C268" s="38" t="s">
        <v>208</v>
      </c>
      <c r="D268" s="39">
        <v>1624015296</v>
      </c>
      <c r="E268" s="40" t="s">
        <v>10</v>
      </c>
      <c r="F268" s="41">
        <v>1</v>
      </c>
      <c r="G268" s="41">
        <v>0</v>
      </c>
      <c r="H268" s="41">
        <v>2.89</v>
      </c>
      <c r="I268" s="41">
        <v>0</v>
      </c>
    </row>
    <row r="269" spans="1:9" x14ac:dyDescent="0.25">
      <c r="A269" s="33">
        <v>234</v>
      </c>
      <c r="B269" s="42"/>
      <c r="C269" s="38" t="s">
        <v>210</v>
      </c>
      <c r="D269" s="39">
        <v>1624016892</v>
      </c>
      <c r="E269" s="40" t="s">
        <v>10</v>
      </c>
      <c r="F269" s="41">
        <v>1</v>
      </c>
      <c r="G269" s="41">
        <v>0</v>
      </c>
      <c r="H269" s="41">
        <v>2.5</v>
      </c>
      <c r="I269" s="41">
        <v>0</v>
      </c>
    </row>
    <row r="270" spans="1:9" x14ac:dyDescent="0.25">
      <c r="A270" s="33">
        <v>235</v>
      </c>
      <c r="B270" s="42"/>
      <c r="C270" s="38" t="s">
        <v>209</v>
      </c>
      <c r="D270" s="39">
        <v>1624016564</v>
      </c>
      <c r="E270" s="40" t="s">
        <v>30</v>
      </c>
      <c r="F270" s="41">
        <v>0</v>
      </c>
      <c r="G270" s="41">
        <v>0</v>
      </c>
      <c r="H270" s="41">
        <v>0</v>
      </c>
      <c r="I270" s="41">
        <v>0</v>
      </c>
    </row>
    <row r="271" spans="1:9" x14ac:dyDescent="0.25">
      <c r="A271" s="33">
        <v>236</v>
      </c>
      <c r="B271" s="42"/>
      <c r="C271" s="38" t="s">
        <v>211</v>
      </c>
      <c r="D271" s="39">
        <v>1655064889</v>
      </c>
      <c r="E271" s="40" t="s">
        <v>10</v>
      </c>
      <c r="F271" s="41">
        <v>0</v>
      </c>
      <c r="G271" s="41">
        <v>0</v>
      </c>
      <c r="H271" s="41">
        <v>0</v>
      </c>
      <c r="I271" s="41">
        <v>0</v>
      </c>
    </row>
    <row r="272" spans="1:9" x14ac:dyDescent="0.25">
      <c r="A272" s="23"/>
      <c r="B272" s="29" t="s">
        <v>213</v>
      </c>
      <c r="C272" s="20" t="s">
        <v>9</v>
      </c>
      <c r="D272" s="21">
        <v>5</v>
      </c>
      <c r="E272" s="21">
        <v>5</v>
      </c>
      <c r="F272" s="30">
        <f t="shared" ref="F272:I272" si="33">SUM(F273:F277)</f>
        <v>564</v>
      </c>
      <c r="G272" s="30">
        <f t="shared" si="33"/>
        <v>2</v>
      </c>
      <c r="H272" s="30">
        <f t="shared" si="33"/>
        <v>62769.531780000005</v>
      </c>
      <c r="I272" s="30">
        <f t="shared" si="33"/>
        <v>205.39500000000498</v>
      </c>
    </row>
    <row r="273" spans="1:9" x14ac:dyDescent="0.25">
      <c r="A273" s="23">
        <v>237</v>
      </c>
      <c r="B273" s="29"/>
      <c r="C273" s="25" t="s">
        <v>349</v>
      </c>
      <c r="D273" s="26">
        <v>1625000119</v>
      </c>
      <c r="E273" s="27" t="s">
        <v>10</v>
      </c>
      <c r="F273" s="28">
        <v>525</v>
      </c>
      <c r="G273" s="28">
        <v>1</v>
      </c>
      <c r="H273" s="28">
        <v>46436.719210000003</v>
      </c>
      <c r="I273" s="28">
        <v>57.755000000004657</v>
      </c>
    </row>
    <row r="274" spans="1:9" x14ac:dyDescent="0.25">
      <c r="A274" s="23">
        <v>238</v>
      </c>
      <c r="B274" s="29"/>
      <c r="C274" s="25" t="s">
        <v>216</v>
      </c>
      <c r="D274" s="26">
        <v>1649022584</v>
      </c>
      <c r="E274" s="27" t="s">
        <v>10</v>
      </c>
      <c r="F274" s="28">
        <v>30</v>
      </c>
      <c r="G274" s="28">
        <v>0</v>
      </c>
      <c r="H274" s="28">
        <v>11984.429980000001</v>
      </c>
      <c r="I274" s="28">
        <v>0</v>
      </c>
    </row>
    <row r="275" spans="1:9" x14ac:dyDescent="0.25">
      <c r="A275" s="23">
        <v>239</v>
      </c>
      <c r="B275" s="29"/>
      <c r="C275" s="25" t="s">
        <v>12</v>
      </c>
      <c r="D275" s="26">
        <v>1649021125</v>
      </c>
      <c r="E275" s="27" t="s">
        <v>10</v>
      </c>
      <c r="F275" s="28">
        <v>8</v>
      </c>
      <c r="G275" s="28">
        <v>1</v>
      </c>
      <c r="H275" s="28">
        <v>4346.8825900000002</v>
      </c>
      <c r="I275" s="28">
        <v>147.64000000000033</v>
      </c>
    </row>
    <row r="276" spans="1:9" x14ac:dyDescent="0.25">
      <c r="A276" s="23">
        <v>240</v>
      </c>
      <c r="B276" s="29"/>
      <c r="C276" s="25" t="s">
        <v>215</v>
      </c>
      <c r="D276" s="26">
        <v>1649020837</v>
      </c>
      <c r="E276" s="27" t="s">
        <v>10</v>
      </c>
      <c r="F276" s="28">
        <v>1</v>
      </c>
      <c r="G276" s="28">
        <v>0</v>
      </c>
      <c r="H276" s="28">
        <v>1.5</v>
      </c>
      <c r="I276" s="28">
        <v>0</v>
      </c>
    </row>
    <row r="277" spans="1:9" x14ac:dyDescent="0.25">
      <c r="A277" s="23">
        <v>241</v>
      </c>
      <c r="B277" s="29"/>
      <c r="C277" s="25" t="s">
        <v>214</v>
      </c>
      <c r="D277" s="26">
        <v>1649010395</v>
      </c>
      <c r="E277" s="27" t="s">
        <v>10</v>
      </c>
      <c r="F277" s="28">
        <v>0</v>
      </c>
      <c r="G277" s="28">
        <v>0</v>
      </c>
      <c r="H277" s="28">
        <v>0</v>
      </c>
      <c r="I277" s="28">
        <v>0</v>
      </c>
    </row>
    <row r="278" spans="1:9" x14ac:dyDescent="0.25">
      <c r="A278" s="33"/>
      <c r="B278" s="42" t="s">
        <v>217</v>
      </c>
      <c r="C278" s="35" t="s">
        <v>9</v>
      </c>
      <c r="D278" s="36">
        <v>3</v>
      </c>
      <c r="E278" s="36">
        <v>3</v>
      </c>
      <c r="F278" s="37">
        <f t="shared" ref="F278:I278" si="34">SUM(F279:F281)</f>
        <v>17</v>
      </c>
      <c r="G278" s="37">
        <f t="shared" si="34"/>
        <v>0</v>
      </c>
      <c r="H278" s="37">
        <f t="shared" si="34"/>
        <v>6108.8389499999994</v>
      </c>
      <c r="I278" s="37">
        <f t="shared" si="34"/>
        <v>0</v>
      </c>
    </row>
    <row r="279" spans="1:9" x14ac:dyDescent="0.25">
      <c r="A279" s="33">
        <v>242</v>
      </c>
      <c r="B279" s="42"/>
      <c r="C279" s="38" t="s">
        <v>221</v>
      </c>
      <c r="D279" s="39">
        <v>1626013174</v>
      </c>
      <c r="E279" s="40" t="s">
        <v>10</v>
      </c>
      <c r="F279" s="41">
        <v>8</v>
      </c>
      <c r="G279" s="41">
        <v>0</v>
      </c>
      <c r="H279" s="41">
        <v>317.41399999999999</v>
      </c>
      <c r="I279" s="41">
        <v>0</v>
      </c>
    </row>
    <row r="280" spans="1:9" x14ac:dyDescent="0.25">
      <c r="A280" s="33">
        <v>243</v>
      </c>
      <c r="B280" s="42"/>
      <c r="C280" s="38" t="s">
        <v>219</v>
      </c>
      <c r="D280" s="39">
        <v>1626008223</v>
      </c>
      <c r="E280" s="40" t="s">
        <v>10</v>
      </c>
      <c r="F280" s="41">
        <v>8</v>
      </c>
      <c r="G280" s="41">
        <v>0</v>
      </c>
      <c r="H280" s="41">
        <v>5790.1249499999994</v>
      </c>
      <c r="I280" s="41">
        <v>0</v>
      </c>
    </row>
    <row r="281" spans="1:9" x14ac:dyDescent="0.25">
      <c r="A281" s="33">
        <v>244</v>
      </c>
      <c r="B281" s="42"/>
      <c r="C281" s="38" t="s">
        <v>220</v>
      </c>
      <c r="D281" s="39">
        <v>1626013150</v>
      </c>
      <c r="E281" s="40" t="s">
        <v>10</v>
      </c>
      <c r="F281" s="41">
        <v>1</v>
      </c>
      <c r="G281" s="41">
        <v>0</v>
      </c>
      <c r="H281" s="41">
        <v>1.3</v>
      </c>
      <c r="I281" s="41">
        <v>0</v>
      </c>
    </row>
    <row r="282" spans="1:9" x14ac:dyDescent="0.25">
      <c r="A282" s="23"/>
      <c r="B282" s="19" t="s">
        <v>222</v>
      </c>
      <c r="C282" s="20" t="s">
        <v>9</v>
      </c>
      <c r="D282" s="21">
        <v>8</v>
      </c>
      <c r="E282" s="21">
        <v>6</v>
      </c>
      <c r="F282" s="30">
        <f>SUM(F283:F290)</f>
        <v>168</v>
      </c>
      <c r="G282" s="30">
        <f t="shared" ref="G282:I282" si="35">SUM(G283:G290)</f>
        <v>1</v>
      </c>
      <c r="H282" s="30">
        <f t="shared" si="35"/>
        <v>15940.738359999999</v>
      </c>
      <c r="I282" s="30">
        <f t="shared" si="35"/>
        <v>597.71500000000015</v>
      </c>
    </row>
    <row r="283" spans="1:9" ht="30" x14ac:dyDescent="0.25">
      <c r="A283" s="23">
        <v>245</v>
      </c>
      <c r="B283" s="24"/>
      <c r="C283" s="25" t="s">
        <v>350</v>
      </c>
      <c r="D283" s="26">
        <v>1627000509</v>
      </c>
      <c r="E283" s="27" t="s">
        <v>10</v>
      </c>
      <c r="F283" s="28">
        <v>162</v>
      </c>
      <c r="G283" s="28">
        <v>1</v>
      </c>
      <c r="H283" s="28">
        <v>13492.354359999999</v>
      </c>
      <c r="I283" s="28">
        <v>597.71500000000015</v>
      </c>
    </row>
    <row r="284" spans="1:9" ht="30" x14ac:dyDescent="0.25">
      <c r="A284" s="23">
        <v>246</v>
      </c>
      <c r="B284" s="24"/>
      <c r="C284" s="25" t="s">
        <v>227</v>
      </c>
      <c r="D284" s="26">
        <v>1627009678</v>
      </c>
      <c r="E284" s="27" t="s">
        <v>10</v>
      </c>
      <c r="F284" s="28">
        <v>3</v>
      </c>
      <c r="G284" s="28">
        <v>0</v>
      </c>
      <c r="H284" s="28">
        <v>13.384</v>
      </c>
      <c r="I284" s="28">
        <v>0</v>
      </c>
    </row>
    <row r="285" spans="1:9" x14ac:dyDescent="0.25">
      <c r="A285" s="23">
        <v>247</v>
      </c>
      <c r="B285" s="24"/>
      <c r="C285" s="25" t="s">
        <v>223</v>
      </c>
      <c r="D285" s="26">
        <v>1627001703</v>
      </c>
      <c r="E285" s="27" t="s">
        <v>10</v>
      </c>
      <c r="F285" s="28">
        <v>0</v>
      </c>
      <c r="G285" s="28">
        <v>0</v>
      </c>
      <c r="H285" s="28">
        <v>0</v>
      </c>
      <c r="I285" s="28">
        <v>0</v>
      </c>
    </row>
    <row r="286" spans="1:9" x14ac:dyDescent="0.25">
      <c r="A286" s="23">
        <v>248</v>
      </c>
      <c r="B286" s="24"/>
      <c r="C286" s="25" t="s">
        <v>224</v>
      </c>
      <c r="D286" s="26">
        <v>1627004920</v>
      </c>
      <c r="E286" s="27" t="s">
        <v>10</v>
      </c>
      <c r="F286" s="28">
        <v>3</v>
      </c>
      <c r="G286" s="28">
        <v>0</v>
      </c>
      <c r="H286" s="28">
        <v>2435</v>
      </c>
      <c r="I286" s="28">
        <v>0</v>
      </c>
    </row>
    <row r="287" spans="1:9" x14ac:dyDescent="0.25">
      <c r="A287" s="23">
        <v>249</v>
      </c>
      <c r="B287" s="24"/>
      <c r="C287" s="25" t="s">
        <v>225</v>
      </c>
      <c r="D287" s="26">
        <v>1627005000</v>
      </c>
      <c r="E287" s="27" t="s">
        <v>30</v>
      </c>
      <c r="F287" s="28">
        <v>0</v>
      </c>
      <c r="G287" s="28">
        <v>0</v>
      </c>
      <c r="H287" s="28">
        <v>0</v>
      </c>
      <c r="I287" s="28">
        <v>0</v>
      </c>
    </row>
    <row r="288" spans="1:9" x14ac:dyDescent="0.25">
      <c r="A288" s="23">
        <v>250</v>
      </c>
      <c r="B288" s="24"/>
      <c r="C288" s="25" t="s">
        <v>226</v>
      </c>
      <c r="D288" s="26">
        <v>1627005779</v>
      </c>
      <c r="E288" s="27" t="s">
        <v>30</v>
      </c>
      <c r="F288" s="28">
        <v>0</v>
      </c>
      <c r="G288" s="28">
        <v>0</v>
      </c>
      <c r="H288" s="28">
        <v>0</v>
      </c>
      <c r="I288" s="28">
        <v>0</v>
      </c>
    </row>
    <row r="289" spans="1:9" x14ac:dyDescent="0.25">
      <c r="A289" s="23">
        <v>251</v>
      </c>
      <c r="B289" s="24"/>
      <c r="C289" s="25" t="s">
        <v>351</v>
      </c>
      <c r="D289" s="26">
        <v>1655317579</v>
      </c>
      <c r="E289" s="27" t="s">
        <v>10</v>
      </c>
      <c r="F289" s="28">
        <v>0</v>
      </c>
      <c r="G289" s="28">
        <v>0</v>
      </c>
      <c r="H289" s="28">
        <v>0</v>
      </c>
      <c r="I289" s="28">
        <v>0</v>
      </c>
    </row>
    <row r="290" spans="1:9" x14ac:dyDescent="0.25">
      <c r="A290" s="23">
        <v>252</v>
      </c>
      <c r="B290" s="31"/>
      <c r="C290" s="25" t="s">
        <v>315</v>
      </c>
      <c r="D290" s="26">
        <v>1655317579</v>
      </c>
      <c r="E290" s="27" t="s">
        <v>10</v>
      </c>
      <c r="F290" s="28">
        <v>0</v>
      </c>
      <c r="G290" s="28">
        <v>0</v>
      </c>
      <c r="H290" s="28">
        <v>0</v>
      </c>
      <c r="I290" s="28">
        <v>0</v>
      </c>
    </row>
    <row r="291" spans="1:9" x14ac:dyDescent="0.25">
      <c r="A291" s="33"/>
      <c r="B291" s="42" t="s">
        <v>228</v>
      </c>
      <c r="C291" s="35" t="s">
        <v>9</v>
      </c>
      <c r="D291" s="36">
        <v>2</v>
      </c>
      <c r="E291" s="36">
        <v>2</v>
      </c>
      <c r="F291" s="37">
        <f t="shared" ref="F291:I291" si="36">SUM(F292:F293)</f>
        <v>40</v>
      </c>
      <c r="G291" s="37">
        <f t="shared" si="36"/>
        <v>0</v>
      </c>
      <c r="H291" s="37">
        <f t="shared" si="36"/>
        <v>4101.9114899999995</v>
      </c>
      <c r="I291" s="37">
        <f t="shared" si="36"/>
        <v>0</v>
      </c>
    </row>
    <row r="292" spans="1:9" ht="30" x14ac:dyDescent="0.25">
      <c r="A292" s="33">
        <v>253</v>
      </c>
      <c r="B292" s="42"/>
      <c r="C292" s="38" t="s">
        <v>229</v>
      </c>
      <c r="D292" s="39">
        <v>1628006905</v>
      </c>
      <c r="E292" s="40" t="s">
        <v>10</v>
      </c>
      <c r="F292" s="41">
        <v>17</v>
      </c>
      <c r="G292" s="41">
        <v>0</v>
      </c>
      <c r="H292" s="41">
        <v>3928.8194899999999</v>
      </c>
      <c r="I292" s="41">
        <v>0</v>
      </c>
    </row>
    <row r="293" spans="1:9" x14ac:dyDescent="0.25">
      <c r="A293" s="33">
        <v>254</v>
      </c>
      <c r="B293" s="42"/>
      <c r="C293" s="38" t="s">
        <v>230</v>
      </c>
      <c r="D293" s="39">
        <v>1628008074</v>
      </c>
      <c r="E293" s="40" t="s">
        <v>10</v>
      </c>
      <c r="F293" s="41">
        <v>23</v>
      </c>
      <c r="G293" s="41">
        <v>0</v>
      </c>
      <c r="H293" s="41">
        <v>173.09200000000001</v>
      </c>
      <c r="I293" s="41">
        <v>0</v>
      </c>
    </row>
    <row r="294" spans="1:9" x14ac:dyDescent="0.25">
      <c r="A294" s="23"/>
      <c r="B294" s="29" t="s">
        <v>231</v>
      </c>
      <c r="C294" s="20" t="s">
        <v>9</v>
      </c>
      <c r="D294" s="21">
        <v>1</v>
      </c>
      <c r="E294" s="21">
        <v>1</v>
      </c>
      <c r="F294" s="30">
        <f t="shared" ref="F294:I294" si="37">SUM(F295)</f>
        <v>1</v>
      </c>
      <c r="G294" s="30">
        <f t="shared" si="37"/>
        <v>0</v>
      </c>
      <c r="H294" s="30">
        <f t="shared" si="37"/>
        <v>6.4924999999999997</v>
      </c>
      <c r="I294" s="30">
        <f t="shared" si="37"/>
        <v>0</v>
      </c>
    </row>
    <row r="295" spans="1:9" x14ac:dyDescent="0.25">
      <c r="A295" s="23">
        <v>255</v>
      </c>
      <c r="B295" s="29"/>
      <c r="C295" s="25" t="s">
        <v>232</v>
      </c>
      <c r="D295" s="26">
        <v>1629003801</v>
      </c>
      <c r="E295" s="27" t="s">
        <v>10</v>
      </c>
      <c r="F295" s="28">
        <v>1</v>
      </c>
      <c r="G295" s="28">
        <v>0</v>
      </c>
      <c r="H295" s="28">
        <v>6.4924999999999997</v>
      </c>
      <c r="I295" s="28">
        <v>0</v>
      </c>
    </row>
    <row r="296" spans="1:9" x14ac:dyDescent="0.25">
      <c r="A296" s="33"/>
      <c r="B296" s="44" t="s">
        <v>233</v>
      </c>
      <c r="C296" s="35" t="s">
        <v>9</v>
      </c>
      <c r="D296" s="36">
        <v>14</v>
      </c>
      <c r="E296" s="36">
        <v>12</v>
      </c>
      <c r="F296" s="37">
        <f t="shared" ref="F296:I296" si="38">SUM(F297:F310)</f>
        <v>134</v>
      </c>
      <c r="G296" s="37">
        <f t="shared" si="38"/>
        <v>9</v>
      </c>
      <c r="H296" s="37">
        <f t="shared" si="38"/>
        <v>401761.11952999997</v>
      </c>
      <c r="I296" s="37">
        <f t="shared" si="38"/>
        <v>85637.471000000005</v>
      </c>
    </row>
    <row r="297" spans="1:9" x14ac:dyDescent="0.25">
      <c r="A297" s="33">
        <v>256</v>
      </c>
      <c r="B297" s="45"/>
      <c r="C297" s="38" t="s">
        <v>235</v>
      </c>
      <c r="D297" s="39">
        <v>1651020009</v>
      </c>
      <c r="E297" s="40" t="s">
        <v>10</v>
      </c>
      <c r="F297" s="41">
        <v>68</v>
      </c>
      <c r="G297" s="41">
        <v>2</v>
      </c>
      <c r="H297" s="41">
        <v>30794.9977</v>
      </c>
      <c r="I297" s="41">
        <v>7481.7590000000018</v>
      </c>
    </row>
    <row r="298" spans="1:9" x14ac:dyDescent="0.25">
      <c r="A298" s="33">
        <v>257</v>
      </c>
      <c r="B298" s="45"/>
      <c r="C298" s="38" t="s">
        <v>244</v>
      </c>
      <c r="D298" s="39">
        <v>1651057954</v>
      </c>
      <c r="E298" s="40" t="s">
        <v>10</v>
      </c>
      <c r="F298" s="41">
        <v>39</v>
      </c>
      <c r="G298" s="41">
        <v>7</v>
      </c>
      <c r="H298" s="41">
        <v>347894.57874999999</v>
      </c>
      <c r="I298" s="41">
        <v>78155.712</v>
      </c>
    </row>
    <row r="299" spans="1:9" ht="30" x14ac:dyDescent="0.25">
      <c r="A299" s="33">
        <v>258</v>
      </c>
      <c r="B299" s="45"/>
      <c r="C299" s="38" t="s">
        <v>236</v>
      </c>
      <c r="D299" s="39">
        <v>1651035245</v>
      </c>
      <c r="E299" s="40" t="s">
        <v>10</v>
      </c>
      <c r="F299" s="41">
        <v>16</v>
      </c>
      <c r="G299" s="41">
        <v>0</v>
      </c>
      <c r="H299" s="41">
        <v>2551.8475500000004</v>
      </c>
      <c r="I299" s="41">
        <v>0</v>
      </c>
    </row>
    <row r="300" spans="1:9" x14ac:dyDescent="0.25">
      <c r="A300" s="33">
        <v>259</v>
      </c>
      <c r="B300" s="45"/>
      <c r="C300" s="38" t="s">
        <v>245</v>
      </c>
      <c r="D300" s="39">
        <v>1651063644</v>
      </c>
      <c r="E300" s="40" t="s">
        <v>10</v>
      </c>
      <c r="F300" s="41">
        <v>3</v>
      </c>
      <c r="G300" s="41">
        <v>0</v>
      </c>
      <c r="H300" s="41">
        <v>1651.6</v>
      </c>
      <c r="I300" s="41">
        <v>0</v>
      </c>
    </row>
    <row r="301" spans="1:9" x14ac:dyDescent="0.25">
      <c r="A301" s="33">
        <v>260</v>
      </c>
      <c r="B301" s="45"/>
      <c r="C301" s="38" t="s">
        <v>246</v>
      </c>
      <c r="D301" s="39">
        <v>1651068882</v>
      </c>
      <c r="E301" s="40" t="s">
        <v>10</v>
      </c>
      <c r="F301" s="41">
        <v>4</v>
      </c>
      <c r="G301" s="41">
        <v>0</v>
      </c>
      <c r="H301" s="41">
        <v>168.53800000000001</v>
      </c>
      <c r="I301" s="41">
        <v>0</v>
      </c>
    </row>
    <row r="302" spans="1:9" x14ac:dyDescent="0.25">
      <c r="A302" s="33">
        <v>261</v>
      </c>
      <c r="B302" s="45"/>
      <c r="C302" s="38" t="s">
        <v>234</v>
      </c>
      <c r="D302" s="39">
        <v>1651000010</v>
      </c>
      <c r="E302" s="40" t="s">
        <v>30</v>
      </c>
      <c r="F302" s="41">
        <v>0</v>
      </c>
      <c r="G302" s="41">
        <v>0</v>
      </c>
      <c r="H302" s="41">
        <v>0</v>
      </c>
      <c r="I302" s="41">
        <v>0</v>
      </c>
    </row>
    <row r="303" spans="1:9" x14ac:dyDescent="0.25">
      <c r="A303" s="33">
        <v>262</v>
      </c>
      <c r="B303" s="45"/>
      <c r="C303" s="38" t="s">
        <v>237</v>
      </c>
      <c r="D303" s="39">
        <v>1651037732</v>
      </c>
      <c r="E303" s="40" t="s">
        <v>10</v>
      </c>
      <c r="F303" s="41">
        <v>0</v>
      </c>
      <c r="G303" s="41">
        <v>0</v>
      </c>
      <c r="H303" s="41">
        <v>0</v>
      </c>
      <c r="I303" s="41">
        <v>0</v>
      </c>
    </row>
    <row r="304" spans="1:9" x14ac:dyDescent="0.25">
      <c r="A304" s="33">
        <v>263</v>
      </c>
      <c r="B304" s="45"/>
      <c r="C304" s="38" t="s">
        <v>238</v>
      </c>
      <c r="D304" s="39">
        <v>1651040608</v>
      </c>
      <c r="E304" s="40" t="s">
        <v>10</v>
      </c>
      <c r="F304" s="41">
        <v>0</v>
      </c>
      <c r="G304" s="41">
        <v>0</v>
      </c>
      <c r="H304" s="41">
        <v>0</v>
      </c>
      <c r="I304" s="41">
        <v>0</v>
      </c>
    </row>
    <row r="305" spans="1:9" x14ac:dyDescent="0.25">
      <c r="A305" s="33">
        <v>264</v>
      </c>
      <c r="B305" s="45"/>
      <c r="C305" s="38" t="s">
        <v>239</v>
      </c>
      <c r="D305" s="39">
        <v>1651044095</v>
      </c>
      <c r="E305" s="40" t="s">
        <v>30</v>
      </c>
      <c r="F305" s="41">
        <v>0</v>
      </c>
      <c r="G305" s="41">
        <v>0</v>
      </c>
      <c r="H305" s="41">
        <v>0</v>
      </c>
      <c r="I305" s="41">
        <v>0</v>
      </c>
    </row>
    <row r="306" spans="1:9" x14ac:dyDescent="0.25">
      <c r="A306" s="33">
        <v>265</v>
      </c>
      <c r="B306" s="45"/>
      <c r="C306" s="38" t="s">
        <v>240</v>
      </c>
      <c r="D306" s="39">
        <v>1651046871</v>
      </c>
      <c r="E306" s="40" t="s">
        <v>10</v>
      </c>
      <c r="F306" s="41">
        <v>0</v>
      </c>
      <c r="G306" s="41">
        <v>0</v>
      </c>
      <c r="H306" s="41">
        <v>0</v>
      </c>
      <c r="I306" s="41">
        <v>0</v>
      </c>
    </row>
    <row r="307" spans="1:9" ht="30" x14ac:dyDescent="0.25">
      <c r="A307" s="33">
        <v>266</v>
      </c>
      <c r="B307" s="45"/>
      <c r="C307" s="38" t="s">
        <v>241</v>
      </c>
      <c r="D307" s="39">
        <v>1651050540</v>
      </c>
      <c r="E307" s="40" t="s">
        <v>10</v>
      </c>
      <c r="F307" s="41">
        <v>4</v>
      </c>
      <c r="G307" s="41">
        <v>0</v>
      </c>
      <c r="H307" s="41">
        <v>18699.557530000002</v>
      </c>
      <c r="I307" s="41">
        <v>0</v>
      </c>
    </row>
    <row r="308" spans="1:9" x14ac:dyDescent="0.25">
      <c r="A308" s="33">
        <v>267</v>
      </c>
      <c r="B308" s="45"/>
      <c r="C308" s="38" t="s">
        <v>242</v>
      </c>
      <c r="D308" s="39">
        <v>1651052219</v>
      </c>
      <c r="E308" s="40" t="s">
        <v>10</v>
      </c>
      <c r="F308" s="41">
        <v>0</v>
      </c>
      <c r="G308" s="41">
        <v>0</v>
      </c>
      <c r="H308" s="41">
        <v>0</v>
      </c>
      <c r="I308" s="41">
        <v>0</v>
      </c>
    </row>
    <row r="309" spans="1:9" ht="30" x14ac:dyDescent="0.25">
      <c r="A309" s="33">
        <v>268</v>
      </c>
      <c r="B309" s="45"/>
      <c r="C309" s="38" t="s">
        <v>243</v>
      </c>
      <c r="D309" s="39">
        <v>1651052730</v>
      </c>
      <c r="E309" s="40" t="s">
        <v>358</v>
      </c>
      <c r="F309" s="41">
        <v>0</v>
      </c>
      <c r="G309" s="41">
        <v>0</v>
      </c>
      <c r="H309" s="41">
        <v>0</v>
      </c>
      <c r="I309" s="41">
        <v>0</v>
      </c>
    </row>
    <row r="310" spans="1:9" x14ac:dyDescent="0.25">
      <c r="A310" s="33">
        <v>269</v>
      </c>
      <c r="B310" s="46"/>
      <c r="C310" s="38" t="s">
        <v>316</v>
      </c>
      <c r="D310" s="39">
        <v>1651085373</v>
      </c>
      <c r="E310" s="40" t="s">
        <v>10</v>
      </c>
      <c r="F310" s="41">
        <v>0</v>
      </c>
      <c r="G310" s="41">
        <v>0</v>
      </c>
      <c r="H310" s="41">
        <v>0</v>
      </c>
      <c r="I310" s="41">
        <v>0</v>
      </c>
    </row>
    <row r="311" spans="1:9" x14ac:dyDescent="0.25">
      <c r="A311" s="21"/>
      <c r="B311" s="29" t="s">
        <v>247</v>
      </c>
      <c r="C311" s="32" t="s">
        <v>9</v>
      </c>
      <c r="D311" s="21">
        <v>2</v>
      </c>
      <c r="E311" s="21">
        <v>2</v>
      </c>
      <c r="F311" s="30">
        <f t="shared" ref="F311:I311" si="39">SUM(F312:F313)</f>
        <v>24</v>
      </c>
      <c r="G311" s="30">
        <f t="shared" si="39"/>
        <v>0</v>
      </c>
      <c r="H311" s="30">
        <f t="shared" si="39"/>
        <v>2217.1478999999999</v>
      </c>
      <c r="I311" s="30">
        <f t="shared" si="39"/>
        <v>0</v>
      </c>
    </row>
    <row r="312" spans="1:9" x14ac:dyDescent="0.25">
      <c r="A312" s="23">
        <v>270</v>
      </c>
      <c r="B312" s="29"/>
      <c r="C312" s="25" t="s">
        <v>248</v>
      </c>
      <c r="D312" s="26">
        <v>1631009663</v>
      </c>
      <c r="E312" s="27" t="s">
        <v>10</v>
      </c>
      <c r="F312" s="28">
        <v>21</v>
      </c>
      <c r="G312" s="28">
        <v>0</v>
      </c>
      <c r="H312" s="28">
        <v>2213.4479000000001</v>
      </c>
      <c r="I312" s="28">
        <v>0</v>
      </c>
    </row>
    <row r="313" spans="1:9" x14ac:dyDescent="0.25">
      <c r="A313" s="23">
        <v>271</v>
      </c>
      <c r="B313" s="29"/>
      <c r="C313" s="25" t="s">
        <v>352</v>
      </c>
      <c r="D313" s="26">
        <v>163100024393</v>
      </c>
      <c r="E313" s="27" t="s">
        <v>10</v>
      </c>
      <c r="F313" s="28">
        <v>3</v>
      </c>
      <c r="G313" s="28">
        <v>0</v>
      </c>
      <c r="H313" s="28">
        <v>3.7</v>
      </c>
      <c r="I313" s="28">
        <v>0</v>
      </c>
    </row>
    <row r="314" spans="1:9" x14ac:dyDescent="0.25">
      <c r="A314" s="33"/>
      <c r="B314" s="42" t="s">
        <v>249</v>
      </c>
      <c r="C314" s="43" t="s">
        <v>9</v>
      </c>
      <c r="D314" s="36">
        <v>5</v>
      </c>
      <c r="E314" s="36">
        <v>5</v>
      </c>
      <c r="F314" s="37">
        <f t="shared" ref="F314:I314" si="40">SUM(F315:F319)</f>
        <v>13</v>
      </c>
      <c r="G314" s="37">
        <f t="shared" si="40"/>
        <v>0</v>
      </c>
      <c r="H314" s="37">
        <f t="shared" si="40"/>
        <v>4424.6165099999998</v>
      </c>
      <c r="I314" s="37">
        <f t="shared" si="40"/>
        <v>0</v>
      </c>
    </row>
    <row r="315" spans="1:9" x14ac:dyDescent="0.25">
      <c r="A315" s="33">
        <v>272</v>
      </c>
      <c r="B315" s="42"/>
      <c r="C315" s="38" t="s">
        <v>353</v>
      </c>
      <c r="D315" s="39">
        <v>1632009786</v>
      </c>
      <c r="E315" s="40" t="s">
        <v>10</v>
      </c>
      <c r="F315" s="41">
        <v>8</v>
      </c>
      <c r="G315" s="41">
        <v>0</v>
      </c>
      <c r="H315" s="41">
        <v>3515.1181800000004</v>
      </c>
      <c r="I315" s="41">
        <v>0</v>
      </c>
    </row>
    <row r="316" spans="1:9" ht="30" x14ac:dyDescent="0.25">
      <c r="A316" s="33">
        <v>273</v>
      </c>
      <c r="B316" s="42"/>
      <c r="C316" s="38" t="s">
        <v>253</v>
      </c>
      <c r="D316" s="39">
        <v>1632010372</v>
      </c>
      <c r="E316" s="40" t="s">
        <v>10</v>
      </c>
      <c r="F316" s="41">
        <v>2</v>
      </c>
      <c r="G316" s="41">
        <v>0</v>
      </c>
      <c r="H316" s="41">
        <v>11.8</v>
      </c>
      <c r="I316" s="41">
        <v>0</v>
      </c>
    </row>
    <row r="317" spans="1:9" x14ac:dyDescent="0.25">
      <c r="A317" s="33">
        <v>274</v>
      </c>
      <c r="B317" s="42"/>
      <c r="C317" s="38" t="s">
        <v>254</v>
      </c>
      <c r="D317" s="39">
        <v>1632010887</v>
      </c>
      <c r="E317" s="40" t="s">
        <v>10</v>
      </c>
      <c r="F317" s="41">
        <v>2</v>
      </c>
      <c r="G317" s="41">
        <v>0</v>
      </c>
      <c r="H317" s="41">
        <v>892.70832999999993</v>
      </c>
      <c r="I317" s="41">
        <v>0</v>
      </c>
    </row>
    <row r="318" spans="1:9" x14ac:dyDescent="0.25">
      <c r="A318" s="33">
        <v>275</v>
      </c>
      <c r="B318" s="42"/>
      <c r="C318" s="38" t="s">
        <v>251</v>
      </c>
      <c r="D318" s="39">
        <v>1632002572</v>
      </c>
      <c r="E318" s="40" t="s">
        <v>10</v>
      </c>
      <c r="F318" s="41">
        <v>1</v>
      </c>
      <c r="G318" s="41">
        <v>0</v>
      </c>
      <c r="H318" s="41">
        <v>4.99</v>
      </c>
      <c r="I318" s="41">
        <v>0</v>
      </c>
    </row>
    <row r="319" spans="1:9" x14ac:dyDescent="0.25">
      <c r="A319" s="33">
        <v>276</v>
      </c>
      <c r="B319" s="42"/>
      <c r="C319" s="38" t="s">
        <v>252</v>
      </c>
      <c r="D319" s="39">
        <v>1632004033</v>
      </c>
      <c r="E319" s="40" t="s">
        <v>10</v>
      </c>
      <c r="F319" s="41">
        <v>0</v>
      </c>
      <c r="G319" s="41">
        <v>0</v>
      </c>
      <c r="H319" s="41">
        <v>0</v>
      </c>
      <c r="I319" s="41">
        <v>0</v>
      </c>
    </row>
    <row r="320" spans="1:9" x14ac:dyDescent="0.25">
      <c r="A320" s="21"/>
      <c r="B320" s="29" t="s">
        <v>255</v>
      </c>
      <c r="C320" s="20" t="s">
        <v>9</v>
      </c>
      <c r="D320" s="21">
        <v>3</v>
      </c>
      <c r="E320" s="21">
        <v>0</v>
      </c>
      <c r="F320" s="30">
        <f t="shared" ref="F320:I320" si="41">SUM(F321:F323)</f>
        <v>6</v>
      </c>
      <c r="G320" s="30">
        <f t="shared" si="41"/>
        <v>0</v>
      </c>
      <c r="H320" s="30">
        <f t="shared" si="41"/>
        <v>213.15</v>
      </c>
      <c r="I320" s="30">
        <f t="shared" si="41"/>
        <v>0</v>
      </c>
    </row>
    <row r="321" spans="1:9" x14ac:dyDescent="0.25">
      <c r="A321" s="23">
        <v>277</v>
      </c>
      <c r="B321" s="29"/>
      <c r="C321" s="25" t="s">
        <v>258</v>
      </c>
      <c r="D321" s="26">
        <v>1648022038</v>
      </c>
      <c r="E321" s="27" t="s">
        <v>30</v>
      </c>
      <c r="F321" s="28">
        <v>6</v>
      </c>
      <c r="G321" s="28">
        <v>0</v>
      </c>
      <c r="H321" s="28">
        <v>213.15</v>
      </c>
      <c r="I321" s="28">
        <v>0</v>
      </c>
    </row>
    <row r="322" spans="1:9" x14ac:dyDescent="0.25">
      <c r="A322" s="23">
        <v>278</v>
      </c>
      <c r="B322" s="29"/>
      <c r="C322" s="25" t="s">
        <v>256</v>
      </c>
      <c r="D322" s="26">
        <v>1633006837</v>
      </c>
      <c r="E322" s="27" t="s">
        <v>30</v>
      </c>
      <c r="F322" s="28">
        <v>0</v>
      </c>
      <c r="G322" s="28">
        <v>0</v>
      </c>
      <c r="H322" s="28">
        <v>0</v>
      </c>
      <c r="I322" s="28">
        <v>0</v>
      </c>
    </row>
    <row r="323" spans="1:9" x14ac:dyDescent="0.25">
      <c r="A323" s="23">
        <v>279</v>
      </c>
      <c r="B323" s="29"/>
      <c r="C323" s="25" t="s">
        <v>257</v>
      </c>
      <c r="D323" s="26">
        <v>1633009669</v>
      </c>
      <c r="E323" s="27" t="s">
        <v>30</v>
      </c>
      <c r="F323" s="28">
        <v>0</v>
      </c>
      <c r="G323" s="28">
        <v>0</v>
      </c>
      <c r="H323" s="28">
        <v>0</v>
      </c>
      <c r="I323" s="28">
        <v>0</v>
      </c>
    </row>
    <row r="324" spans="1:9" x14ac:dyDescent="0.25">
      <c r="A324" s="33"/>
      <c r="B324" s="42" t="s">
        <v>259</v>
      </c>
      <c r="C324" s="35" t="s">
        <v>9</v>
      </c>
      <c r="D324" s="36">
        <v>1</v>
      </c>
      <c r="E324" s="36">
        <v>1</v>
      </c>
      <c r="F324" s="37">
        <f t="shared" ref="F324:I324" si="42">SUM(F325)</f>
        <v>15</v>
      </c>
      <c r="G324" s="37">
        <f t="shared" si="42"/>
        <v>0</v>
      </c>
      <c r="H324" s="37">
        <f t="shared" si="42"/>
        <v>1311.57475</v>
      </c>
      <c r="I324" s="37">
        <f t="shared" si="42"/>
        <v>0</v>
      </c>
    </row>
    <row r="325" spans="1:9" x14ac:dyDescent="0.25">
      <c r="A325" s="33">
        <v>280</v>
      </c>
      <c r="B325" s="42"/>
      <c r="C325" s="38" t="s">
        <v>260</v>
      </c>
      <c r="D325" s="39">
        <v>1634009125</v>
      </c>
      <c r="E325" s="40" t="s">
        <v>10</v>
      </c>
      <c r="F325" s="41">
        <v>15</v>
      </c>
      <c r="G325" s="41">
        <v>0</v>
      </c>
      <c r="H325" s="41">
        <v>1311.57475</v>
      </c>
      <c r="I325" s="41">
        <v>0</v>
      </c>
    </row>
    <row r="326" spans="1:9" x14ac:dyDescent="0.25">
      <c r="A326" s="23"/>
      <c r="B326" s="29" t="s">
        <v>261</v>
      </c>
      <c r="C326" s="20" t="s">
        <v>9</v>
      </c>
      <c r="D326" s="21">
        <v>2</v>
      </c>
      <c r="E326" s="21">
        <v>2</v>
      </c>
      <c r="F326" s="30">
        <f t="shared" ref="F326:I326" si="43">SUM(F327:F328)</f>
        <v>28</v>
      </c>
      <c r="G326" s="30">
        <f t="shared" si="43"/>
        <v>0</v>
      </c>
      <c r="H326" s="30">
        <f t="shared" si="43"/>
        <v>20011.935000000001</v>
      </c>
      <c r="I326" s="30">
        <f t="shared" si="43"/>
        <v>0</v>
      </c>
    </row>
    <row r="327" spans="1:9" ht="30" x14ac:dyDescent="0.25">
      <c r="A327" s="23">
        <v>281</v>
      </c>
      <c r="B327" s="29"/>
      <c r="C327" s="25" t="s">
        <v>262</v>
      </c>
      <c r="D327" s="26">
        <v>1635005684</v>
      </c>
      <c r="E327" s="27" t="s">
        <v>10</v>
      </c>
      <c r="F327" s="28">
        <v>6</v>
      </c>
      <c r="G327" s="28">
        <v>0</v>
      </c>
      <c r="H327" s="28">
        <v>6282.2280000000001</v>
      </c>
      <c r="I327" s="28">
        <v>0</v>
      </c>
    </row>
    <row r="328" spans="1:9" x14ac:dyDescent="0.25">
      <c r="A328" s="23">
        <v>282</v>
      </c>
      <c r="B328" s="29"/>
      <c r="C328" s="25" t="s">
        <v>263</v>
      </c>
      <c r="D328" s="26">
        <v>1635005846</v>
      </c>
      <c r="E328" s="27" t="s">
        <v>10</v>
      </c>
      <c r="F328" s="28">
        <v>22</v>
      </c>
      <c r="G328" s="28">
        <v>0</v>
      </c>
      <c r="H328" s="28">
        <v>13729.707</v>
      </c>
      <c r="I328" s="28">
        <v>0</v>
      </c>
    </row>
    <row r="329" spans="1:9" x14ac:dyDescent="0.25">
      <c r="A329" s="33"/>
      <c r="B329" s="42" t="s">
        <v>264</v>
      </c>
      <c r="C329" s="35" t="s">
        <v>9</v>
      </c>
      <c r="D329" s="36">
        <v>2</v>
      </c>
      <c r="E329" s="36">
        <v>2</v>
      </c>
      <c r="F329" s="37">
        <f t="shared" ref="F329:I329" si="44">SUM(F330:F331)</f>
        <v>21</v>
      </c>
      <c r="G329" s="37">
        <f t="shared" si="44"/>
        <v>0</v>
      </c>
      <c r="H329" s="37">
        <f t="shared" si="44"/>
        <v>270.75049999999999</v>
      </c>
      <c r="I329" s="37">
        <f t="shared" si="44"/>
        <v>0</v>
      </c>
    </row>
    <row r="330" spans="1:9" ht="30" x14ac:dyDescent="0.25">
      <c r="A330" s="33">
        <v>283</v>
      </c>
      <c r="B330" s="42"/>
      <c r="C330" s="38" t="s">
        <v>265</v>
      </c>
      <c r="D330" s="39">
        <v>1636005831</v>
      </c>
      <c r="E330" s="40" t="s">
        <v>10</v>
      </c>
      <c r="F330" s="41">
        <v>11</v>
      </c>
      <c r="G330" s="41">
        <v>0</v>
      </c>
      <c r="H330" s="41">
        <v>184.40299999999999</v>
      </c>
      <c r="I330" s="41">
        <v>0</v>
      </c>
    </row>
    <row r="331" spans="1:9" x14ac:dyDescent="0.25">
      <c r="A331" s="33">
        <v>284</v>
      </c>
      <c r="B331" s="42"/>
      <c r="C331" s="38" t="s">
        <v>266</v>
      </c>
      <c r="D331" s="39">
        <v>1636006352</v>
      </c>
      <c r="E331" s="40" t="s">
        <v>10</v>
      </c>
      <c r="F331" s="41">
        <v>10</v>
      </c>
      <c r="G331" s="41">
        <v>0</v>
      </c>
      <c r="H331" s="41">
        <v>86.347499999999997</v>
      </c>
      <c r="I331" s="41">
        <v>0</v>
      </c>
    </row>
    <row r="332" spans="1:9" x14ac:dyDescent="0.25">
      <c r="A332" s="23"/>
      <c r="B332" s="29" t="s">
        <v>267</v>
      </c>
      <c r="C332" s="20" t="s">
        <v>9</v>
      </c>
      <c r="D332" s="21">
        <v>2</v>
      </c>
      <c r="E332" s="21">
        <v>2</v>
      </c>
      <c r="F332" s="30">
        <f t="shared" ref="F332:I332" si="45">SUM(F333:F334)</f>
        <v>31</v>
      </c>
      <c r="G332" s="30">
        <f t="shared" si="45"/>
        <v>3</v>
      </c>
      <c r="H332" s="30">
        <f t="shared" si="45"/>
        <v>284.81758000000002</v>
      </c>
      <c r="I332" s="30">
        <f t="shared" si="45"/>
        <v>18.240000000000009</v>
      </c>
    </row>
    <row r="333" spans="1:9" x14ac:dyDescent="0.25">
      <c r="A333" s="23">
        <v>285</v>
      </c>
      <c r="B333" s="29"/>
      <c r="C333" s="25" t="s">
        <v>268</v>
      </c>
      <c r="D333" s="26">
        <v>1637005369</v>
      </c>
      <c r="E333" s="27" t="s">
        <v>10</v>
      </c>
      <c r="F333" s="28">
        <v>14</v>
      </c>
      <c r="G333" s="28">
        <v>2</v>
      </c>
      <c r="H333" s="28">
        <v>103.68708000000001</v>
      </c>
      <c r="I333" s="28">
        <v>10.740000000000009</v>
      </c>
    </row>
    <row r="334" spans="1:9" x14ac:dyDescent="0.25">
      <c r="A334" s="23">
        <v>286</v>
      </c>
      <c r="B334" s="29"/>
      <c r="C334" s="25" t="s">
        <v>354</v>
      </c>
      <c r="D334" s="26">
        <v>1655229717</v>
      </c>
      <c r="E334" s="27" t="s">
        <v>10</v>
      </c>
      <c r="F334" s="28">
        <v>17</v>
      </c>
      <c r="G334" s="28">
        <v>1</v>
      </c>
      <c r="H334" s="28">
        <v>181.13050000000001</v>
      </c>
      <c r="I334" s="28">
        <v>7.5</v>
      </c>
    </row>
    <row r="335" spans="1:9" x14ac:dyDescent="0.25">
      <c r="A335" s="33"/>
      <c r="B335" s="42" t="s">
        <v>269</v>
      </c>
      <c r="C335" s="35" t="s">
        <v>9</v>
      </c>
      <c r="D335" s="36">
        <v>2</v>
      </c>
      <c r="E335" s="36">
        <v>2</v>
      </c>
      <c r="F335" s="37">
        <f t="shared" ref="F335:I335" si="46">SUM(F336:F337)</f>
        <v>3</v>
      </c>
      <c r="G335" s="37">
        <f t="shared" si="46"/>
        <v>0</v>
      </c>
      <c r="H335" s="37">
        <f t="shared" si="46"/>
        <v>130.75</v>
      </c>
      <c r="I335" s="37">
        <f t="shared" si="46"/>
        <v>0</v>
      </c>
    </row>
    <row r="336" spans="1:9" x14ac:dyDescent="0.25">
      <c r="A336" s="33">
        <v>287</v>
      </c>
      <c r="B336" s="42"/>
      <c r="C336" s="38" t="s">
        <v>271</v>
      </c>
      <c r="D336" s="39">
        <v>1638006196</v>
      </c>
      <c r="E336" s="40" t="s">
        <v>10</v>
      </c>
      <c r="F336" s="41">
        <v>2</v>
      </c>
      <c r="G336" s="41">
        <v>0</v>
      </c>
      <c r="H336" s="41">
        <v>106.35</v>
      </c>
      <c r="I336" s="41">
        <v>0</v>
      </c>
    </row>
    <row r="337" spans="1:9" x14ac:dyDescent="0.25">
      <c r="A337" s="33">
        <v>288</v>
      </c>
      <c r="B337" s="42"/>
      <c r="C337" s="38" t="s">
        <v>270</v>
      </c>
      <c r="D337" s="39">
        <v>1638005594</v>
      </c>
      <c r="E337" s="40" t="s">
        <v>10</v>
      </c>
      <c r="F337" s="41">
        <v>1</v>
      </c>
      <c r="G337" s="41">
        <v>0</v>
      </c>
      <c r="H337" s="41">
        <v>24.4</v>
      </c>
      <c r="I337" s="41">
        <v>0</v>
      </c>
    </row>
    <row r="338" spans="1:9" x14ac:dyDescent="0.25">
      <c r="A338" s="23"/>
      <c r="B338" s="29" t="s">
        <v>272</v>
      </c>
      <c r="C338" s="20" t="s">
        <v>9</v>
      </c>
      <c r="D338" s="21">
        <v>7</v>
      </c>
      <c r="E338" s="21">
        <v>5</v>
      </c>
      <c r="F338" s="30">
        <f t="shared" ref="F338:I338" si="47">SUM(F339:F345)</f>
        <v>9</v>
      </c>
      <c r="G338" s="30">
        <f t="shared" si="47"/>
        <v>0</v>
      </c>
      <c r="H338" s="30">
        <f t="shared" si="47"/>
        <v>3521.35</v>
      </c>
      <c r="I338" s="30">
        <f t="shared" si="47"/>
        <v>0</v>
      </c>
    </row>
    <row r="339" spans="1:9" x14ac:dyDescent="0.25">
      <c r="A339" s="23">
        <v>289</v>
      </c>
      <c r="B339" s="29"/>
      <c r="C339" s="25" t="s">
        <v>274</v>
      </c>
      <c r="D339" s="26">
        <v>1639046811</v>
      </c>
      <c r="E339" s="27" t="s">
        <v>10</v>
      </c>
      <c r="F339" s="28">
        <v>6</v>
      </c>
      <c r="G339" s="28">
        <v>0</v>
      </c>
      <c r="H339" s="28">
        <v>39.35</v>
      </c>
      <c r="I339" s="28">
        <v>0</v>
      </c>
    </row>
    <row r="340" spans="1:9" x14ac:dyDescent="0.25">
      <c r="A340" s="23">
        <v>290</v>
      </c>
      <c r="B340" s="29"/>
      <c r="C340" s="25" t="s">
        <v>273</v>
      </c>
      <c r="D340" s="26">
        <v>1639035055</v>
      </c>
      <c r="E340" s="27" t="s">
        <v>10</v>
      </c>
      <c r="F340" s="28">
        <v>3</v>
      </c>
      <c r="G340" s="28">
        <v>0</v>
      </c>
      <c r="H340" s="28">
        <v>3482</v>
      </c>
      <c r="I340" s="28">
        <v>0</v>
      </c>
    </row>
    <row r="341" spans="1:9" ht="30" x14ac:dyDescent="0.25">
      <c r="A341" s="23">
        <v>291</v>
      </c>
      <c r="B341" s="29"/>
      <c r="C341" s="25" t="s">
        <v>275</v>
      </c>
      <c r="D341" s="26">
        <v>1644040195</v>
      </c>
      <c r="E341" s="27" t="s">
        <v>10</v>
      </c>
      <c r="F341" s="28">
        <v>0</v>
      </c>
      <c r="G341" s="28">
        <v>0</v>
      </c>
      <c r="H341" s="28">
        <v>0</v>
      </c>
      <c r="I341" s="28">
        <v>0</v>
      </c>
    </row>
    <row r="342" spans="1:9" x14ac:dyDescent="0.25">
      <c r="A342" s="23">
        <v>292</v>
      </c>
      <c r="B342" s="29"/>
      <c r="C342" s="25" t="s">
        <v>276</v>
      </c>
      <c r="D342" s="26">
        <v>1650145238</v>
      </c>
      <c r="E342" s="27" t="s">
        <v>30</v>
      </c>
      <c r="F342" s="28">
        <v>0</v>
      </c>
      <c r="G342" s="28">
        <v>0</v>
      </c>
      <c r="H342" s="28">
        <v>0</v>
      </c>
      <c r="I342" s="28">
        <v>0</v>
      </c>
    </row>
    <row r="343" spans="1:9" x14ac:dyDescent="0.25">
      <c r="A343" s="23">
        <v>293</v>
      </c>
      <c r="B343" s="29"/>
      <c r="C343" s="25" t="s">
        <v>277</v>
      </c>
      <c r="D343" s="26">
        <v>163900131122</v>
      </c>
      <c r="E343" s="27" t="s">
        <v>30</v>
      </c>
      <c r="F343" s="28">
        <v>0</v>
      </c>
      <c r="G343" s="28">
        <v>0</v>
      </c>
      <c r="H343" s="28">
        <v>0</v>
      </c>
      <c r="I343" s="28">
        <v>0</v>
      </c>
    </row>
    <row r="344" spans="1:9" x14ac:dyDescent="0.25">
      <c r="A344" s="23">
        <v>294</v>
      </c>
      <c r="B344" s="29"/>
      <c r="C344" s="25" t="s">
        <v>355</v>
      </c>
      <c r="D344" s="26">
        <v>163901043775</v>
      </c>
      <c r="E344" s="27" t="s">
        <v>10</v>
      </c>
      <c r="F344" s="28">
        <v>0</v>
      </c>
      <c r="G344" s="28">
        <v>0</v>
      </c>
      <c r="H344" s="28">
        <v>0</v>
      </c>
      <c r="I344" s="28">
        <v>0</v>
      </c>
    </row>
    <row r="345" spans="1:9" x14ac:dyDescent="0.25">
      <c r="A345" s="23">
        <v>295</v>
      </c>
      <c r="B345" s="29"/>
      <c r="C345" s="25" t="s">
        <v>278</v>
      </c>
      <c r="D345" s="26">
        <v>165000254100</v>
      </c>
      <c r="E345" s="27" t="s">
        <v>10</v>
      </c>
      <c r="F345" s="28">
        <v>0</v>
      </c>
      <c r="G345" s="28">
        <v>0</v>
      </c>
      <c r="H345" s="28">
        <v>0</v>
      </c>
      <c r="I345" s="28">
        <v>0</v>
      </c>
    </row>
    <row r="346" spans="1:9" x14ac:dyDescent="0.25">
      <c r="A346" s="33"/>
      <c r="B346" s="42" t="s">
        <v>279</v>
      </c>
      <c r="C346" s="35" t="s">
        <v>9</v>
      </c>
      <c r="D346" s="36">
        <v>1</v>
      </c>
      <c r="E346" s="36">
        <v>1</v>
      </c>
      <c r="F346" s="37">
        <f t="shared" ref="F346:I346" si="48">SUM(F347)</f>
        <v>9</v>
      </c>
      <c r="G346" s="37">
        <f t="shared" si="48"/>
        <v>0</v>
      </c>
      <c r="H346" s="37">
        <f t="shared" si="48"/>
        <v>106.837</v>
      </c>
      <c r="I346" s="37">
        <f t="shared" si="48"/>
        <v>0</v>
      </c>
    </row>
    <row r="347" spans="1:9" x14ac:dyDescent="0.25">
      <c r="A347" s="33">
        <v>296</v>
      </c>
      <c r="B347" s="42"/>
      <c r="C347" s="38" t="s">
        <v>280</v>
      </c>
      <c r="D347" s="39">
        <v>1619006218</v>
      </c>
      <c r="E347" s="40" t="s">
        <v>10</v>
      </c>
      <c r="F347" s="41">
        <v>9</v>
      </c>
      <c r="G347" s="41">
        <v>0</v>
      </c>
      <c r="H347" s="41">
        <v>106.837</v>
      </c>
      <c r="I347" s="41">
        <v>0</v>
      </c>
    </row>
    <row r="348" spans="1:9" x14ac:dyDescent="0.25">
      <c r="A348" s="23"/>
      <c r="B348" s="29" t="s">
        <v>281</v>
      </c>
      <c r="C348" s="20" t="s">
        <v>9</v>
      </c>
      <c r="D348" s="21">
        <v>2</v>
      </c>
      <c r="E348" s="21">
        <v>2</v>
      </c>
      <c r="F348" s="30">
        <f t="shared" ref="F348:I348" si="49">SUM(F349:F350)</f>
        <v>1</v>
      </c>
      <c r="G348" s="30">
        <f t="shared" si="49"/>
        <v>0</v>
      </c>
      <c r="H348" s="30">
        <f t="shared" si="49"/>
        <v>13.92</v>
      </c>
      <c r="I348" s="30">
        <f t="shared" si="49"/>
        <v>0</v>
      </c>
    </row>
    <row r="349" spans="1:9" ht="30" x14ac:dyDescent="0.25">
      <c r="A349" s="23">
        <v>297</v>
      </c>
      <c r="B349" s="29"/>
      <c r="C349" s="25" t="s">
        <v>282</v>
      </c>
      <c r="D349" s="26">
        <v>1640003308</v>
      </c>
      <c r="E349" s="27" t="s">
        <v>10</v>
      </c>
      <c r="F349" s="28">
        <v>0</v>
      </c>
      <c r="G349" s="28">
        <v>0</v>
      </c>
      <c r="H349" s="28">
        <v>0</v>
      </c>
      <c r="I349" s="28">
        <v>0</v>
      </c>
    </row>
    <row r="350" spans="1:9" ht="30" x14ac:dyDescent="0.25">
      <c r="A350" s="23">
        <v>298</v>
      </c>
      <c r="B350" s="29"/>
      <c r="C350" s="25" t="s">
        <v>283</v>
      </c>
      <c r="D350" s="26">
        <v>1640006796</v>
      </c>
      <c r="E350" s="27" t="s">
        <v>10</v>
      </c>
      <c r="F350" s="28">
        <v>1</v>
      </c>
      <c r="G350" s="28">
        <v>0</v>
      </c>
      <c r="H350" s="28">
        <v>13.92</v>
      </c>
      <c r="I350" s="28">
        <v>0</v>
      </c>
    </row>
    <row r="351" spans="1:9" x14ac:dyDescent="0.25">
      <c r="A351" s="33"/>
      <c r="B351" s="42" t="s">
        <v>284</v>
      </c>
      <c r="C351" s="35" t="s">
        <v>9</v>
      </c>
      <c r="D351" s="36">
        <v>7</v>
      </c>
      <c r="E351" s="36">
        <v>6</v>
      </c>
      <c r="F351" s="37">
        <f t="shared" ref="F351:I351" si="50">SUM(F352:F358)</f>
        <v>26</v>
      </c>
      <c r="G351" s="37">
        <f t="shared" si="50"/>
        <v>0</v>
      </c>
      <c r="H351" s="37">
        <f t="shared" si="50"/>
        <v>5980.6360000000004</v>
      </c>
      <c r="I351" s="37">
        <f t="shared" si="50"/>
        <v>0</v>
      </c>
    </row>
    <row r="352" spans="1:9" x14ac:dyDescent="0.25">
      <c r="A352" s="33">
        <v>299</v>
      </c>
      <c r="B352" s="42"/>
      <c r="C352" s="38" t="s">
        <v>289</v>
      </c>
      <c r="D352" s="39">
        <v>1652022810</v>
      </c>
      <c r="E352" s="40" t="s">
        <v>10</v>
      </c>
      <c r="F352" s="41">
        <v>17</v>
      </c>
      <c r="G352" s="41">
        <v>0</v>
      </c>
      <c r="H352" s="41">
        <v>1600.3879999999999</v>
      </c>
      <c r="I352" s="41">
        <v>0</v>
      </c>
    </row>
    <row r="353" spans="1:9" x14ac:dyDescent="0.25">
      <c r="A353" s="33">
        <v>300</v>
      </c>
      <c r="B353" s="42"/>
      <c r="C353" s="38" t="s">
        <v>287</v>
      </c>
      <c r="D353" s="39">
        <v>1652011455</v>
      </c>
      <c r="E353" s="40" t="s">
        <v>10</v>
      </c>
      <c r="F353" s="41">
        <v>7</v>
      </c>
      <c r="G353" s="41">
        <v>0</v>
      </c>
      <c r="H353" s="41">
        <v>2930.15</v>
      </c>
      <c r="I353" s="41">
        <v>0</v>
      </c>
    </row>
    <row r="354" spans="1:9" x14ac:dyDescent="0.25">
      <c r="A354" s="33">
        <v>301</v>
      </c>
      <c r="B354" s="42"/>
      <c r="C354" s="38" t="s">
        <v>285</v>
      </c>
      <c r="D354" s="39">
        <v>1652007515</v>
      </c>
      <c r="E354" s="40" t="s">
        <v>10</v>
      </c>
      <c r="F354" s="41">
        <v>2</v>
      </c>
      <c r="G354" s="41">
        <v>0</v>
      </c>
      <c r="H354" s="41">
        <v>1450.098</v>
      </c>
      <c r="I354" s="41">
        <v>0</v>
      </c>
    </row>
    <row r="355" spans="1:9" x14ac:dyDescent="0.25">
      <c r="A355" s="33">
        <v>302</v>
      </c>
      <c r="B355" s="42"/>
      <c r="C355" s="38" t="s">
        <v>286</v>
      </c>
      <c r="D355" s="39">
        <v>1652011254</v>
      </c>
      <c r="E355" s="40" t="s">
        <v>10</v>
      </c>
      <c r="F355" s="41">
        <v>0</v>
      </c>
      <c r="G355" s="41">
        <v>0</v>
      </c>
      <c r="H355" s="41">
        <v>0</v>
      </c>
      <c r="I355" s="41">
        <v>0</v>
      </c>
    </row>
    <row r="356" spans="1:9" ht="30" x14ac:dyDescent="0.25">
      <c r="A356" s="33">
        <v>303</v>
      </c>
      <c r="B356" s="42"/>
      <c r="C356" s="38" t="s">
        <v>288</v>
      </c>
      <c r="D356" s="39">
        <v>1652020019</v>
      </c>
      <c r="E356" s="40" t="s">
        <v>30</v>
      </c>
      <c r="F356" s="41">
        <v>0</v>
      </c>
      <c r="G356" s="41">
        <v>0</v>
      </c>
      <c r="H356" s="41">
        <v>0</v>
      </c>
      <c r="I356" s="41">
        <v>0</v>
      </c>
    </row>
    <row r="357" spans="1:9" x14ac:dyDescent="0.25">
      <c r="A357" s="33">
        <v>304</v>
      </c>
      <c r="B357" s="42"/>
      <c r="C357" s="38" t="s">
        <v>290</v>
      </c>
      <c r="D357" s="39">
        <v>1652024366</v>
      </c>
      <c r="E357" s="40" t="s">
        <v>10</v>
      </c>
      <c r="F357" s="41">
        <v>0</v>
      </c>
      <c r="G357" s="41">
        <v>0</v>
      </c>
      <c r="H357" s="41">
        <v>0</v>
      </c>
      <c r="I357" s="41">
        <v>0</v>
      </c>
    </row>
    <row r="358" spans="1:9" x14ac:dyDescent="0.25">
      <c r="A358" s="33">
        <v>305</v>
      </c>
      <c r="B358" s="42"/>
      <c r="C358" s="38" t="s">
        <v>291</v>
      </c>
      <c r="D358" s="39">
        <v>165206392312</v>
      </c>
      <c r="E358" s="40" t="s">
        <v>10</v>
      </c>
      <c r="F358" s="41">
        <v>0</v>
      </c>
      <c r="G358" s="41">
        <v>0</v>
      </c>
      <c r="H358" s="41">
        <v>0</v>
      </c>
      <c r="I358" s="41">
        <v>0</v>
      </c>
    </row>
    <row r="359" spans="1:9" x14ac:dyDescent="0.25">
      <c r="A359" s="23"/>
      <c r="B359" s="29" t="s">
        <v>292</v>
      </c>
      <c r="C359" s="20" t="s">
        <v>9</v>
      </c>
      <c r="D359" s="21">
        <v>2</v>
      </c>
      <c r="E359" s="21">
        <v>1</v>
      </c>
      <c r="F359" s="30">
        <f t="shared" ref="F359:I359" si="51">SUM(F360:F361)</f>
        <v>7</v>
      </c>
      <c r="G359" s="30">
        <f t="shared" si="51"/>
        <v>0</v>
      </c>
      <c r="H359" s="30">
        <f t="shared" si="51"/>
        <v>1203.0707</v>
      </c>
      <c r="I359" s="30">
        <f t="shared" si="51"/>
        <v>0</v>
      </c>
    </row>
    <row r="360" spans="1:9" x14ac:dyDescent="0.25">
      <c r="A360" s="23">
        <v>306</v>
      </c>
      <c r="B360" s="29"/>
      <c r="C360" s="25" t="s">
        <v>218</v>
      </c>
      <c r="D360" s="26">
        <v>1642004201</v>
      </c>
      <c r="E360" s="27" t="s">
        <v>10</v>
      </c>
      <c r="F360" s="28">
        <v>2</v>
      </c>
      <c r="G360" s="28">
        <v>0</v>
      </c>
      <c r="H360" s="28">
        <v>5.9539999999999997</v>
      </c>
      <c r="I360" s="28">
        <v>0</v>
      </c>
    </row>
    <row r="361" spans="1:9" x14ac:dyDescent="0.25">
      <c r="A361" s="23">
        <v>307</v>
      </c>
      <c r="B361" s="29"/>
      <c r="C361" s="25" t="s">
        <v>293</v>
      </c>
      <c r="D361" s="26">
        <v>1642005741</v>
      </c>
      <c r="E361" s="27" t="s">
        <v>30</v>
      </c>
      <c r="F361" s="28">
        <v>5</v>
      </c>
      <c r="G361" s="28">
        <v>0</v>
      </c>
      <c r="H361" s="28">
        <v>1197.1167</v>
      </c>
      <c r="I361" s="28">
        <v>0</v>
      </c>
    </row>
    <row r="362" spans="1:9" x14ac:dyDescent="0.25">
      <c r="A362" s="33"/>
      <c r="B362" s="34" t="s">
        <v>294</v>
      </c>
      <c r="C362" s="35" t="s">
        <v>9</v>
      </c>
      <c r="D362" s="36">
        <v>4</v>
      </c>
      <c r="E362" s="36">
        <v>2</v>
      </c>
      <c r="F362" s="37">
        <f t="shared" ref="F362:I362" si="52">SUM(F363:F366)</f>
        <v>0</v>
      </c>
      <c r="G362" s="37">
        <f t="shared" si="52"/>
        <v>0</v>
      </c>
      <c r="H362" s="37">
        <f t="shared" si="52"/>
        <v>0</v>
      </c>
      <c r="I362" s="37">
        <f t="shared" si="52"/>
        <v>0</v>
      </c>
    </row>
    <row r="363" spans="1:9" ht="30" x14ac:dyDescent="0.25">
      <c r="A363" s="33">
        <v>308</v>
      </c>
      <c r="B363" s="34"/>
      <c r="C363" s="38" t="s">
        <v>295</v>
      </c>
      <c r="D363" s="39">
        <v>7704726225</v>
      </c>
      <c r="E363" s="40" t="s">
        <v>30</v>
      </c>
      <c r="F363" s="41">
        <v>0</v>
      </c>
      <c r="G363" s="41">
        <v>0</v>
      </c>
      <c r="H363" s="41">
        <v>0</v>
      </c>
      <c r="I363" s="41">
        <v>0</v>
      </c>
    </row>
    <row r="364" spans="1:9" ht="45" x14ac:dyDescent="0.25">
      <c r="A364" s="33">
        <v>309</v>
      </c>
      <c r="B364" s="34"/>
      <c r="C364" s="38" t="s">
        <v>298</v>
      </c>
      <c r="D364" s="39">
        <v>7708503727</v>
      </c>
      <c r="E364" s="40" t="s">
        <v>10</v>
      </c>
      <c r="F364" s="41">
        <v>0</v>
      </c>
      <c r="G364" s="41">
        <v>0</v>
      </c>
      <c r="H364" s="41">
        <v>0</v>
      </c>
      <c r="I364" s="41">
        <v>0</v>
      </c>
    </row>
    <row r="365" spans="1:9" ht="60" x14ac:dyDescent="0.25">
      <c r="A365" s="33">
        <v>310</v>
      </c>
      <c r="B365" s="34"/>
      <c r="C365" s="38" t="s">
        <v>299</v>
      </c>
      <c r="D365" s="39">
        <v>7708503727</v>
      </c>
      <c r="E365" s="40" t="s">
        <v>10</v>
      </c>
      <c r="F365" s="41">
        <v>0</v>
      </c>
      <c r="G365" s="41">
        <v>0</v>
      </c>
      <c r="H365" s="41">
        <v>0</v>
      </c>
      <c r="I365" s="41">
        <v>0</v>
      </c>
    </row>
    <row r="366" spans="1:9" ht="27.75" customHeight="1" x14ac:dyDescent="0.25">
      <c r="A366" s="33">
        <v>311</v>
      </c>
      <c r="B366" s="34"/>
      <c r="C366" s="38" t="s">
        <v>300</v>
      </c>
      <c r="D366" s="39">
        <v>7736186950</v>
      </c>
      <c r="E366" s="40" t="s">
        <v>30</v>
      </c>
      <c r="F366" s="41">
        <v>0</v>
      </c>
      <c r="G366" s="41">
        <v>0</v>
      </c>
      <c r="H366" s="41">
        <v>0</v>
      </c>
      <c r="I366" s="41">
        <v>0</v>
      </c>
    </row>
    <row r="367" spans="1:9" s="6" customFormat="1" x14ac:dyDescent="0.25">
      <c r="A367" s="3"/>
      <c r="B367" s="4"/>
      <c r="C367" s="3"/>
      <c r="D367" s="3"/>
      <c r="E367" s="5"/>
      <c r="F367" s="5"/>
      <c r="G367" s="5"/>
      <c r="H367" s="3"/>
      <c r="I367" s="3"/>
    </row>
    <row r="368" spans="1:9" s="6" customFormat="1" x14ac:dyDescent="0.25">
      <c r="A368" s="3"/>
      <c r="B368" s="4"/>
      <c r="C368" s="3"/>
      <c r="D368" s="3"/>
      <c r="E368" s="5"/>
      <c r="F368" s="5"/>
      <c r="G368" s="5"/>
      <c r="H368" s="3"/>
      <c r="I368" s="3"/>
    </row>
    <row r="369" spans="1:9" s="6" customFormat="1" x14ac:dyDescent="0.25">
      <c r="A369" s="3"/>
      <c r="B369" s="4"/>
      <c r="C369" s="3"/>
      <c r="D369" s="3"/>
      <c r="E369" s="5"/>
      <c r="F369" s="5"/>
      <c r="G369" s="5"/>
      <c r="H369" s="3"/>
      <c r="I369" s="3"/>
    </row>
    <row r="370" spans="1:9" s="6" customFormat="1" x14ac:dyDescent="0.25">
      <c r="A370" s="3"/>
      <c r="B370" s="4"/>
      <c r="C370" s="3"/>
      <c r="D370" s="3"/>
      <c r="E370" s="5"/>
      <c r="F370" s="5"/>
      <c r="G370" s="5"/>
      <c r="H370" s="3"/>
      <c r="I370" s="3"/>
    </row>
    <row r="371" spans="1:9" s="6" customFormat="1" x14ac:dyDescent="0.25">
      <c r="A371" s="3"/>
      <c r="B371" s="4"/>
      <c r="C371" s="3"/>
      <c r="D371" s="3"/>
      <c r="E371" s="5"/>
      <c r="F371" s="5"/>
      <c r="G371" s="5"/>
      <c r="H371" s="3"/>
      <c r="I371" s="3"/>
    </row>
    <row r="372" spans="1:9" s="6" customFormat="1" x14ac:dyDescent="0.25">
      <c r="A372" s="3"/>
      <c r="B372" s="4"/>
      <c r="C372" s="3"/>
      <c r="D372" s="3"/>
      <c r="E372" s="5"/>
      <c r="F372" s="5"/>
      <c r="G372" s="5"/>
      <c r="H372" s="3"/>
      <c r="I372" s="3"/>
    </row>
    <row r="373" spans="1:9" s="6" customFormat="1" x14ac:dyDescent="0.25">
      <c r="A373" s="3"/>
      <c r="B373" s="4"/>
      <c r="C373" s="3"/>
      <c r="D373" s="3"/>
      <c r="E373" s="5"/>
      <c r="F373" s="5"/>
      <c r="G373" s="5"/>
      <c r="H373" s="3"/>
      <c r="I373" s="3"/>
    </row>
    <row r="374" spans="1:9" s="6" customFormat="1" x14ac:dyDescent="0.25">
      <c r="A374" s="3"/>
      <c r="B374" s="4"/>
      <c r="C374" s="3"/>
      <c r="D374" s="3"/>
      <c r="E374" s="5"/>
      <c r="F374" s="5"/>
      <c r="G374" s="5"/>
      <c r="H374" s="3"/>
      <c r="I374" s="3"/>
    </row>
    <row r="375" spans="1:9" s="6" customFormat="1" x14ac:dyDescent="0.25">
      <c r="A375" s="3"/>
      <c r="B375" s="4"/>
      <c r="C375" s="3"/>
      <c r="D375" s="3"/>
      <c r="E375" s="5"/>
      <c r="F375" s="5"/>
      <c r="G375" s="5"/>
      <c r="H375" s="3"/>
      <c r="I375" s="3"/>
    </row>
    <row r="376" spans="1:9" s="6" customFormat="1" x14ac:dyDescent="0.25">
      <c r="A376" s="3"/>
      <c r="B376" s="4"/>
      <c r="C376" s="3"/>
      <c r="D376" s="3"/>
      <c r="E376" s="5"/>
      <c r="F376" s="5"/>
      <c r="G376" s="5"/>
      <c r="H376" s="3"/>
      <c r="I376" s="3"/>
    </row>
    <row r="377" spans="1:9" s="6" customFormat="1" x14ac:dyDescent="0.25">
      <c r="A377" s="3"/>
      <c r="B377" s="4"/>
      <c r="C377" s="3"/>
      <c r="D377" s="3"/>
      <c r="E377" s="5"/>
      <c r="F377" s="5"/>
      <c r="G377" s="5"/>
      <c r="H377" s="3"/>
      <c r="I377" s="3"/>
    </row>
    <row r="378" spans="1:9" s="6" customFormat="1" x14ac:dyDescent="0.25">
      <c r="A378" s="3"/>
      <c r="B378" s="4"/>
      <c r="C378" s="3"/>
      <c r="D378" s="3"/>
      <c r="E378" s="5"/>
      <c r="F378" s="5"/>
      <c r="G378" s="5"/>
      <c r="H378" s="3"/>
      <c r="I378" s="3"/>
    </row>
    <row r="379" spans="1:9" s="6" customFormat="1" x14ac:dyDescent="0.25">
      <c r="A379" s="3"/>
      <c r="B379" s="4"/>
      <c r="C379" s="3"/>
      <c r="D379" s="3"/>
      <c r="E379" s="5"/>
      <c r="F379" s="5"/>
      <c r="G379" s="5"/>
      <c r="H379" s="3"/>
      <c r="I379" s="3"/>
    </row>
    <row r="380" spans="1:9" s="6" customFormat="1" x14ac:dyDescent="0.25">
      <c r="A380" s="3"/>
      <c r="B380" s="4"/>
      <c r="C380" s="3"/>
      <c r="D380" s="3"/>
      <c r="E380" s="5"/>
      <c r="F380" s="5"/>
      <c r="G380" s="5"/>
      <c r="H380" s="3"/>
      <c r="I380" s="3"/>
    </row>
    <row r="381" spans="1:9" s="6" customFormat="1" x14ac:dyDescent="0.25">
      <c r="A381" s="3"/>
      <c r="B381" s="4"/>
      <c r="C381" s="3"/>
      <c r="D381" s="3"/>
      <c r="E381" s="5"/>
      <c r="F381" s="5"/>
      <c r="G381" s="5"/>
      <c r="H381" s="3"/>
      <c r="I381" s="3"/>
    </row>
    <row r="382" spans="1:9" s="6" customFormat="1" x14ac:dyDescent="0.25">
      <c r="A382" s="3"/>
      <c r="B382" s="4"/>
      <c r="C382" s="3"/>
      <c r="D382" s="3"/>
      <c r="E382" s="5"/>
      <c r="F382" s="5"/>
      <c r="G382" s="5"/>
      <c r="H382" s="3"/>
      <c r="I382" s="3"/>
    </row>
    <row r="383" spans="1:9" s="6" customFormat="1" x14ac:dyDescent="0.25">
      <c r="A383" s="3"/>
      <c r="B383" s="4"/>
      <c r="C383" s="3"/>
      <c r="D383" s="3"/>
      <c r="E383" s="5"/>
      <c r="F383" s="5"/>
      <c r="G383" s="5"/>
      <c r="H383" s="3"/>
      <c r="I383" s="3"/>
    </row>
    <row r="384" spans="1:9" s="6" customFormat="1" x14ac:dyDescent="0.25">
      <c r="A384" s="3"/>
      <c r="B384" s="4"/>
      <c r="C384" s="3"/>
      <c r="D384" s="3"/>
      <c r="E384" s="5"/>
      <c r="F384" s="5"/>
      <c r="G384" s="5"/>
      <c r="H384" s="3"/>
      <c r="I384" s="3"/>
    </row>
    <row r="385" spans="1:9" s="6" customFormat="1" x14ac:dyDescent="0.25">
      <c r="A385" s="3"/>
      <c r="B385" s="4"/>
      <c r="C385" s="3"/>
      <c r="D385" s="3"/>
      <c r="E385" s="5"/>
      <c r="F385" s="5"/>
      <c r="G385" s="5"/>
      <c r="H385" s="3"/>
      <c r="I385" s="3"/>
    </row>
    <row r="386" spans="1:9" s="6" customFormat="1" x14ac:dyDescent="0.25">
      <c r="A386" s="3"/>
      <c r="B386" s="4"/>
      <c r="C386" s="3"/>
      <c r="D386" s="3"/>
      <c r="E386" s="5"/>
      <c r="F386" s="5"/>
      <c r="G386" s="5"/>
      <c r="H386" s="3"/>
      <c r="I386" s="3"/>
    </row>
    <row r="387" spans="1:9" s="6" customFormat="1" x14ac:dyDescent="0.25">
      <c r="A387" s="3"/>
      <c r="B387" s="4"/>
      <c r="C387" s="3"/>
      <c r="D387" s="3"/>
      <c r="E387" s="5"/>
      <c r="F387" s="5"/>
      <c r="G387" s="5"/>
      <c r="H387" s="3"/>
      <c r="I387" s="3"/>
    </row>
    <row r="388" spans="1:9" s="6" customFormat="1" x14ac:dyDescent="0.25">
      <c r="A388" s="3"/>
      <c r="B388" s="4"/>
      <c r="C388" s="3"/>
      <c r="D388" s="3"/>
      <c r="E388" s="5"/>
      <c r="F388" s="5"/>
      <c r="G388" s="5"/>
      <c r="H388" s="3"/>
      <c r="I388" s="3"/>
    </row>
    <row r="389" spans="1:9" s="6" customFormat="1" x14ac:dyDescent="0.25">
      <c r="A389" s="3"/>
      <c r="B389" s="4"/>
      <c r="C389" s="3"/>
      <c r="D389" s="3"/>
      <c r="E389" s="5"/>
      <c r="F389" s="5"/>
      <c r="G389" s="5"/>
      <c r="H389" s="3"/>
      <c r="I389" s="3"/>
    </row>
    <row r="390" spans="1:9" s="6" customFormat="1" x14ac:dyDescent="0.25">
      <c r="A390" s="3"/>
      <c r="B390" s="4"/>
      <c r="C390" s="3"/>
      <c r="D390" s="3"/>
      <c r="E390" s="5"/>
      <c r="F390" s="5"/>
      <c r="G390" s="5"/>
      <c r="H390" s="3"/>
      <c r="I390" s="3"/>
    </row>
    <row r="391" spans="1:9" s="6" customFormat="1" x14ac:dyDescent="0.25">
      <c r="A391" s="3"/>
      <c r="B391" s="4"/>
      <c r="C391" s="3"/>
      <c r="D391" s="3"/>
      <c r="E391" s="5"/>
      <c r="F391" s="5"/>
      <c r="G391" s="5"/>
      <c r="H391" s="3"/>
      <c r="I391" s="3"/>
    </row>
    <row r="392" spans="1:9" s="6" customFormat="1" x14ac:dyDescent="0.25">
      <c r="A392" s="3"/>
      <c r="B392" s="4"/>
      <c r="C392" s="3"/>
      <c r="D392" s="3"/>
      <c r="E392" s="5"/>
      <c r="F392" s="5"/>
      <c r="G392" s="5"/>
      <c r="H392" s="3"/>
      <c r="I392" s="3"/>
    </row>
    <row r="393" spans="1:9" s="6" customFormat="1" x14ac:dyDescent="0.25">
      <c r="A393" s="3"/>
      <c r="B393" s="4"/>
      <c r="C393" s="3"/>
      <c r="D393" s="3"/>
      <c r="E393" s="5"/>
      <c r="F393" s="5"/>
      <c r="G393" s="5"/>
      <c r="H393" s="3"/>
      <c r="I393" s="3"/>
    </row>
    <row r="394" spans="1:9" s="6" customFormat="1" x14ac:dyDescent="0.25">
      <c r="A394" s="3"/>
      <c r="B394" s="4"/>
      <c r="C394" s="3"/>
      <c r="D394" s="3"/>
      <c r="E394" s="5"/>
      <c r="F394" s="5"/>
      <c r="G394" s="5"/>
      <c r="H394" s="3"/>
      <c r="I394" s="3"/>
    </row>
    <row r="395" spans="1:9" s="6" customFormat="1" x14ac:dyDescent="0.25">
      <c r="A395" s="3"/>
      <c r="B395" s="4"/>
      <c r="C395" s="3"/>
      <c r="D395" s="3"/>
      <c r="E395" s="5"/>
      <c r="F395" s="5"/>
      <c r="G395" s="5"/>
      <c r="H395" s="3"/>
      <c r="I395" s="3"/>
    </row>
    <row r="396" spans="1:9" s="6" customFormat="1" x14ac:dyDescent="0.25">
      <c r="A396" s="3"/>
      <c r="B396" s="4"/>
      <c r="C396" s="3"/>
      <c r="D396" s="3"/>
      <c r="E396" s="5"/>
      <c r="F396" s="5"/>
      <c r="G396" s="5"/>
      <c r="H396" s="3"/>
      <c r="I396" s="3"/>
    </row>
    <row r="397" spans="1:9" s="6" customFormat="1" x14ac:dyDescent="0.25">
      <c r="A397" s="3"/>
      <c r="B397" s="4"/>
      <c r="C397" s="3"/>
      <c r="D397" s="3"/>
      <c r="E397" s="5"/>
      <c r="F397" s="5"/>
      <c r="G397" s="5"/>
      <c r="H397" s="3"/>
      <c r="I397" s="3"/>
    </row>
    <row r="398" spans="1:9" s="6" customFormat="1" x14ac:dyDescent="0.25">
      <c r="A398" s="3"/>
      <c r="B398" s="4"/>
      <c r="C398" s="3"/>
      <c r="D398" s="3"/>
      <c r="E398" s="5"/>
      <c r="F398" s="5"/>
      <c r="G398" s="5"/>
      <c r="H398" s="3"/>
      <c r="I398" s="3"/>
    </row>
    <row r="399" spans="1:9" s="6" customFormat="1" x14ac:dyDescent="0.25">
      <c r="A399" s="3"/>
      <c r="B399" s="4"/>
      <c r="C399" s="3"/>
      <c r="D399" s="3"/>
      <c r="E399" s="5"/>
      <c r="F399" s="5"/>
      <c r="G399" s="5"/>
      <c r="H399" s="3"/>
      <c r="I399" s="3"/>
    </row>
    <row r="400" spans="1:9" s="6" customFormat="1" x14ac:dyDescent="0.25">
      <c r="A400" s="3"/>
      <c r="B400" s="4"/>
      <c r="C400" s="3"/>
      <c r="D400" s="3"/>
      <c r="E400" s="5"/>
      <c r="F400" s="5"/>
      <c r="G400" s="5"/>
      <c r="H400" s="3"/>
      <c r="I400" s="3"/>
    </row>
    <row r="401" spans="1:9" s="6" customFormat="1" x14ac:dyDescent="0.25">
      <c r="A401" s="3"/>
      <c r="B401" s="4"/>
      <c r="C401" s="3"/>
      <c r="D401" s="3"/>
      <c r="E401" s="5"/>
      <c r="F401" s="5"/>
      <c r="G401" s="5"/>
      <c r="H401" s="3"/>
      <c r="I401" s="3"/>
    </row>
    <row r="402" spans="1:9" s="6" customFormat="1" x14ac:dyDescent="0.25">
      <c r="A402" s="3"/>
      <c r="B402" s="4"/>
      <c r="C402" s="3"/>
      <c r="D402" s="3"/>
      <c r="E402" s="5"/>
      <c r="F402" s="5"/>
      <c r="G402" s="5"/>
      <c r="H402" s="3"/>
      <c r="I402" s="3"/>
    </row>
    <row r="403" spans="1:9" s="6" customFormat="1" x14ac:dyDescent="0.25">
      <c r="A403" s="3"/>
      <c r="B403" s="4"/>
      <c r="C403" s="3"/>
      <c r="D403" s="3"/>
      <c r="E403" s="5"/>
      <c r="F403" s="5"/>
      <c r="G403" s="5"/>
      <c r="H403" s="3"/>
      <c r="I403" s="3"/>
    </row>
    <row r="404" spans="1:9" s="6" customFormat="1" x14ac:dyDescent="0.25">
      <c r="A404" s="3"/>
      <c r="B404" s="4"/>
      <c r="C404" s="3"/>
      <c r="D404" s="3"/>
      <c r="E404" s="5"/>
      <c r="F404" s="5"/>
      <c r="G404" s="5"/>
      <c r="H404" s="3"/>
      <c r="I404" s="3"/>
    </row>
    <row r="405" spans="1:9" s="6" customFormat="1" x14ac:dyDescent="0.25">
      <c r="A405" s="3"/>
      <c r="B405" s="4"/>
      <c r="C405" s="3"/>
      <c r="D405" s="3"/>
      <c r="E405" s="5"/>
      <c r="F405" s="5"/>
      <c r="G405" s="5"/>
      <c r="H405" s="3"/>
      <c r="I405" s="3"/>
    </row>
    <row r="406" spans="1:9" s="6" customFormat="1" x14ac:dyDescent="0.25">
      <c r="A406" s="3"/>
      <c r="B406" s="4"/>
      <c r="C406" s="3"/>
      <c r="D406" s="3"/>
      <c r="E406" s="5"/>
      <c r="F406" s="5"/>
      <c r="G406" s="5"/>
      <c r="H406" s="3"/>
      <c r="I406" s="3"/>
    </row>
    <row r="407" spans="1:9" s="6" customFormat="1" x14ac:dyDescent="0.25">
      <c r="A407" s="3"/>
      <c r="B407" s="4"/>
      <c r="C407" s="3"/>
      <c r="D407" s="3"/>
      <c r="E407" s="5"/>
      <c r="F407" s="5"/>
      <c r="G407" s="5"/>
      <c r="H407" s="3"/>
      <c r="I407" s="3"/>
    </row>
    <row r="408" spans="1:9" s="6" customFormat="1" x14ac:dyDescent="0.25">
      <c r="A408" s="3"/>
      <c r="B408" s="4"/>
      <c r="C408" s="3"/>
      <c r="D408" s="3"/>
      <c r="E408" s="5"/>
      <c r="F408" s="5"/>
      <c r="G408" s="5"/>
      <c r="H408" s="3"/>
      <c r="I408" s="3"/>
    </row>
    <row r="409" spans="1:9" s="6" customFormat="1" x14ac:dyDescent="0.25">
      <c r="A409" s="3"/>
      <c r="B409" s="4"/>
      <c r="C409" s="3"/>
      <c r="D409" s="3"/>
      <c r="E409" s="5"/>
      <c r="F409" s="5"/>
      <c r="G409" s="5"/>
      <c r="H409" s="3"/>
      <c r="I409" s="3"/>
    </row>
    <row r="410" spans="1:9" s="6" customFormat="1" x14ac:dyDescent="0.25">
      <c r="A410" s="3"/>
      <c r="B410" s="4"/>
      <c r="C410" s="3"/>
      <c r="D410" s="3"/>
      <c r="E410" s="5"/>
      <c r="F410" s="5"/>
      <c r="G410" s="5"/>
      <c r="H410" s="3"/>
      <c r="I410" s="3"/>
    </row>
    <row r="411" spans="1:9" s="6" customFormat="1" x14ac:dyDescent="0.25">
      <c r="A411" s="3"/>
      <c r="B411" s="4"/>
      <c r="C411" s="3"/>
      <c r="D411" s="3"/>
      <c r="E411" s="5"/>
      <c r="F411" s="5"/>
      <c r="G411" s="5"/>
      <c r="H411" s="3"/>
      <c r="I411" s="3"/>
    </row>
    <row r="412" spans="1:9" s="6" customFormat="1" x14ac:dyDescent="0.25">
      <c r="A412" s="3"/>
      <c r="B412" s="4"/>
      <c r="C412" s="3"/>
      <c r="D412" s="3"/>
      <c r="E412" s="5"/>
      <c r="F412" s="5"/>
      <c r="G412" s="5"/>
      <c r="H412" s="3"/>
      <c r="I412" s="3"/>
    </row>
    <row r="413" spans="1:9" s="6" customFormat="1" x14ac:dyDescent="0.25">
      <c r="A413" s="3"/>
      <c r="B413" s="4"/>
      <c r="C413" s="3"/>
      <c r="D413" s="3"/>
      <c r="E413" s="5"/>
      <c r="F413" s="5"/>
      <c r="G413" s="5"/>
      <c r="H413" s="3"/>
      <c r="I413" s="3"/>
    </row>
    <row r="414" spans="1:9" s="6" customFormat="1" x14ac:dyDescent="0.25">
      <c r="A414" s="3"/>
      <c r="B414" s="4"/>
      <c r="C414" s="3"/>
      <c r="D414" s="3"/>
      <c r="E414" s="5"/>
      <c r="F414" s="5"/>
      <c r="G414" s="5"/>
      <c r="H414" s="3"/>
      <c r="I414" s="3"/>
    </row>
    <row r="415" spans="1:9" s="6" customFormat="1" x14ac:dyDescent="0.25">
      <c r="A415" s="3"/>
      <c r="B415" s="4"/>
      <c r="C415" s="3"/>
      <c r="D415" s="3"/>
      <c r="E415" s="5"/>
      <c r="F415" s="5"/>
      <c r="G415" s="5"/>
      <c r="H415" s="3"/>
      <c r="I415" s="3"/>
    </row>
    <row r="416" spans="1:9" s="6" customFormat="1" x14ac:dyDescent="0.25">
      <c r="A416" s="3"/>
      <c r="B416" s="4"/>
      <c r="C416" s="3"/>
      <c r="D416" s="3"/>
      <c r="E416" s="5"/>
      <c r="F416" s="5"/>
      <c r="G416" s="5"/>
      <c r="H416" s="3"/>
      <c r="I416" s="3"/>
    </row>
    <row r="417" spans="1:9" s="6" customFormat="1" x14ac:dyDescent="0.25">
      <c r="A417" s="3"/>
      <c r="B417" s="4"/>
      <c r="C417" s="3"/>
      <c r="D417" s="3"/>
      <c r="E417" s="5"/>
      <c r="F417" s="5"/>
      <c r="G417" s="5"/>
      <c r="H417" s="3"/>
      <c r="I417" s="3"/>
    </row>
    <row r="418" spans="1:9" s="6" customFormat="1" x14ac:dyDescent="0.25">
      <c r="A418" s="3"/>
      <c r="B418" s="4"/>
      <c r="C418" s="3"/>
      <c r="D418" s="3"/>
      <c r="E418" s="5"/>
      <c r="F418" s="5"/>
      <c r="G418" s="5"/>
      <c r="H418" s="3"/>
      <c r="I418" s="3"/>
    </row>
    <row r="419" spans="1:9" s="6" customFormat="1" x14ac:dyDescent="0.25">
      <c r="A419" s="3"/>
      <c r="B419" s="4"/>
      <c r="C419" s="3"/>
      <c r="D419" s="3"/>
      <c r="E419" s="5"/>
      <c r="F419" s="5"/>
      <c r="G419" s="5"/>
      <c r="H419" s="3"/>
      <c r="I419" s="3"/>
    </row>
    <row r="420" spans="1:9" s="6" customFormat="1" x14ac:dyDescent="0.25">
      <c r="A420" s="3"/>
      <c r="B420" s="4"/>
      <c r="C420" s="3"/>
      <c r="D420" s="3"/>
      <c r="E420" s="5"/>
      <c r="F420" s="5"/>
      <c r="G420" s="5"/>
      <c r="H420" s="3"/>
      <c r="I420" s="3"/>
    </row>
    <row r="421" spans="1:9" s="6" customFormat="1" x14ac:dyDescent="0.25">
      <c r="A421" s="3"/>
      <c r="B421" s="4"/>
      <c r="C421" s="3"/>
      <c r="D421" s="3"/>
      <c r="E421" s="5"/>
      <c r="F421" s="5"/>
      <c r="G421" s="5"/>
      <c r="H421" s="3"/>
      <c r="I421" s="3"/>
    </row>
    <row r="422" spans="1:9" s="6" customFormat="1" x14ac:dyDescent="0.25">
      <c r="A422" s="3"/>
      <c r="B422" s="4"/>
      <c r="C422" s="3"/>
      <c r="D422" s="3"/>
      <c r="E422" s="5"/>
      <c r="F422" s="5"/>
      <c r="G422" s="5"/>
      <c r="H422" s="3"/>
      <c r="I422" s="3"/>
    </row>
    <row r="423" spans="1:9" s="6" customFormat="1" x14ac:dyDescent="0.25">
      <c r="A423" s="3"/>
      <c r="B423" s="4"/>
      <c r="C423" s="3"/>
      <c r="D423" s="3"/>
      <c r="E423" s="5"/>
      <c r="F423" s="5"/>
      <c r="G423" s="5"/>
      <c r="H423" s="3"/>
      <c r="I423" s="3"/>
    </row>
    <row r="424" spans="1:9" s="6" customFormat="1" x14ac:dyDescent="0.25">
      <c r="A424" s="3"/>
      <c r="B424" s="4"/>
      <c r="C424" s="3"/>
      <c r="D424" s="3"/>
      <c r="E424" s="5"/>
      <c r="F424" s="5"/>
      <c r="G424" s="5"/>
      <c r="H424" s="3"/>
      <c r="I424" s="3"/>
    </row>
    <row r="425" spans="1:9" s="6" customFormat="1" x14ac:dyDescent="0.25">
      <c r="A425" s="3"/>
      <c r="B425" s="4"/>
      <c r="C425" s="3"/>
      <c r="D425" s="3"/>
      <c r="E425" s="5"/>
      <c r="F425" s="5"/>
      <c r="G425" s="5"/>
      <c r="H425" s="3"/>
      <c r="I425" s="3"/>
    </row>
    <row r="426" spans="1:9" s="6" customFormat="1" x14ac:dyDescent="0.25">
      <c r="A426" s="3"/>
      <c r="B426" s="4"/>
      <c r="C426" s="3"/>
      <c r="D426" s="3"/>
      <c r="E426" s="5"/>
      <c r="F426" s="5"/>
      <c r="G426" s="5"/>
      <c r="H426" s="3"/>
      <c r="I426" s="3"/>
    </row>
    <row r="427" spans="1:9" s="6" customFormat="1" x14ac:dyDescent="0.25">
      <c r="A427" s="3"/>
      <c r="B427" s="4"/>
      <c r="C427" s="3"/>
      <c r="D427" s="3"/>
      <c r="E427" s="5"/>
      <c r="F427" s="5"/>
      <c r="G427" s="5"/>
      <c r="H427" s="3"/>
      <c r="I427" s="3"/>
    </row>
    <row r="428" spans="1:9" s="6" customFormat="1" x14ac:dyDescent="0.25">
      <c r="A428" s="3"/>
      <c r="B428" s="4"/>
      <c r="C428" s="3"/>
      <c r="D428" s="3"/>
      <c r="E428" s="5"/>
      <c r="F428" s="5"/>
      <c r="G428" s="5"/>
      <c r="H428" s="3"/>
      <c r="I428" s="3"/>
    </row>
    <row r="429" spans="1:9" s="6" customFormat="1" x14ac:dyDescent="0.25">
      <c r="A429" s="3"/>
      <c r="B429" s="4"/>
      <c r="C429" s="3"/>
      <c r="D429" s="3"/>
      <c r="E429" s="5"/>
      <c r="F429" s="5"/>
      <c r="G429" s="5"/>
      <c r="H429" s="3"/>
      <c r="I429" s="3"/>
    </row>
    <row r="430" spans="1:9" s="6" customFormat="1" x14ac:dyDescent="0.25">
      <c r="A430" s="3"/>
      <c r="B430" s="4"/>
      <c r="C430" s="3"/>
      <c r="D430" s="3"/>
      <c r="E430" s="5"/>
      <c r="F430" s="5"/>
      <c r="G430" s="5"/>
      <c r="H430" s="3"/>
      <c r="I430" s="3"/>
    </row>
    <row r="431" spans="1:9" s="6" customFormat="1" x14ac:dyDescent="0.25">
      <c r="A431" s="3"/>
      <c r="B431" s="4"/>
      <c r="C431" s="3"/>
      <c r="D431" s="3"/>
      <c r="E431" s="5"/>
      <c r="F431" s="5"/>
      <c r="G431" s="5"/>
      <c r="H431" s="3"/>
      <c r="I431" s="3"/>
    </row>
    <row r="432" spans="1:9" s="6" customFormat="1" x14ac:dyDescent="0.25">
      <c r="A432" s="3"/>
      <c r="B432" s="4"/>
      <c r="C432" s="3"/>
      <c r="D432" s="3"/>
      <c r="E432" s="5"/>
      <c r="F432" s="5"/>
      <c r="G432" s="5"/>
      <c r="H432" s="3"/>
      <c r="I432" s="3"/>
    </row>
    <row r="433" spans="1:9" s="6" customFormat="1" x14ac:dyDescent="0.25">
      <c r="A433" s="3"/>
      <c r="B433" s="4"/>
      <c r="C433" s="3"/>
      <c r="D433" s="3"/>
      <c r="E433" s="5"/>
      <c r="F433" s="5"/>
      <c r="G433" s="5"/>
      <c r="H433" s="3"/>
      <c r="I433" s="3"/>
    </row>
    <row r="434" spans="1:9" s="6" customFormat="1" x14ac:dyDescent="0.25">
      <c r="A434" s="3"/>
      <c r="B434" s="4"/>
      <c r="C434" s="3"/>
      <c r="D434" s="3"/>
      <c r="E434" s="5"/>
      <c r="F434" s="5"/>
      <c r="G434" s="5"/>
      <c r="H434" s="3"/>
      <c r="I434" s="3"/>
    </row>
    <row r="435" spans="1:9" s="6" customFormat="1" x14ac:dyDescent="0.25">
      <c r="A435" s="3"/>
      <c r="B435" s="4"/>
      <c r="C435" s="3"/>
      <c r="D435" s="3"/>
      <c r="E435" s="5"/>
      <c r="F435" s="5"/>
      <c r="G435" s="5"/>
      <c r="H435" s="3"/>
      <c r="I435" s="3"/>
    </row>
    <row r="436" spans="1:9" s="6" customFormat="1" x14ac:dyDescent="0.25">
      <c r="A436" s="3"/>
      <c r="B436" s="4"/>
      <c r="C436" s="3"/>
      <c r="D436" s="3"/>
      <c r="E436" s="5"/>
      <c r="F436" s="5"/>
      <c r="G436" s="5"/>
      <c r="H436" s="3"/>
      <c r="I436" s="3"/>
    </row>
    <row r="437" spans="1:9" s="6" customFormat="1" x14ac:dyDescent="0.25">
      <c r="A437" s="3"/>
      <c r="B437" s="4"/>
      <c r="C437" s="3"/>
      <c r="D437" s="3"/>
      <c r="E437" s="5"/>
      <c r="F437" s="5"/>
      <c r="G437" s="5"/>
      <c r="H437" s="3"/>
      <c r="I437" s="3"/>
    </row>
    <row r="438" spans="1:9" s="6" customFormat="1" x14ac:dyDescent="0.25">
      <c r="A438" s="3"/>
      <c r="B438" s="4"/>
      <c r="C438" s="3"/>
      <c r="D438" s="3"/>
      <c r="E438" s="5"/>
      <c r="F438" s="5"/>
      <c r="G438" s="5"/>
      <c r="H438" s="3"/>
      <c r="I438" s="3"/>
    </row>
    <row r="439" spans="1:9" s="6" customFormat="1" x14ac:dyDescent="0.25">
      <c r="A439" s="3"/>
      <c r="B439" s="4"/>
      <c r="C439" s="3"/>
      <c r="D439" s="3"/>
      <c r="E439" s="5"/>
      <c r="F439" s="5"/>
      <c r="G439" s="5"/>
      <c r="H439" s="3"/>
      <c r="I439" s="3"/>
    </row>
    <row r="440" spans="1:9" s="6" customFormat="1" x14ac:dyDescent="0.25">
      <c r="A440" s="3"/>
      <c r="B440" s="4"/>
      <c r="C440" s="3"/>
      <c r="D440" s="3"/>
      <c r="E440" s="5"/>
      <c r="F440" s="5"/>
      <c r="G440" s="5"/>
      <c r="H440" s="3"/>
      <c r="I440" s="3"/>
    </row>
    <row r="441" spans="1:9" s="6" customFormat="1" x14ac:dyDescent="0.25">
      <c r="A441" s="3"/>
      <c r="B441" s="4"/>
      <c r="C441" s="3"/>
      <c r="D441" s="3"/>
      <c r="E441" s="5"/>
      <c r="F441" s="5"/>
      <c r="G441" s="5"/>
      <c r="H441" s="3"/>
      <c r="I441" s="3"/>
    </row>
    <row r="442" spans="1:9" s="6" customFormat="1" x14ac:dyDescent="0.25">
      <c r="A442" s="3"/>
      <c r="B442" s="4"/>
      <c r="C442" s="3"/>
      <c r="D442" s="3"/>
      <c r="E442" s="5"/>
      <c r="F442" s="5"/>
      <c r="G442" s="5"/>
      <c r="H442" s="3"/>
      <c r="I442" s="3"/>
    </row>
    <row r="443" spans="1:9" s="6" customFormat="1" x14ac:dyDescent="0.25">
      <c r="A443" s="3"/>
      <c r="B443" s="4"/>
      <c r="C443" s="3"/>
      <c r="D443" s="3"/>
      <c r="E443" s="5"/>
      <c r="F443" s="5"/>
      <c r="G443" s="5"/>
      <c r="H443" s="3"/>
      <c r="I443" s="3"/>
    </row>
    <row r="444" spans="1:9" s="6" customFormat="1" x14ac:dyDescent="0.25">
      <c r="A444" s="3"/>
      <c r="B444" s="4"/>
      <c r="C444" s="3"/>
      <c r="D444" s="3"/>
      <c r="E444" s="5"/>
      <c r="F444" s="5"/>
      <c r="G444" s="5"/>
      <c r="H444" s="3"/>
      <c r="I444" s="3"/>
    </row>
    <row r="445" spans="1:9" s="6" customFormat="1" x14ac:dyDescent="0.25">
      <c r="A445" s="3"/>
      <c r="B445" s="4"/>
      <c r="C445" s="3"/>
      <c r="D445" s="3"/>
      <c r="E445" s="5"/>
      <c r="F445" s="5"/>
      <c r="G445" s="5"/>
      <c r="H445" s="3"/>
      <c r="I445" s="3"/>
    </row>
    <row r="446" spans="1:9" s="6" customFormat="1" x14ac:dyDescent="0.25">
      <c r="A446" s="3"/>
      <c r="B446" s="4"/>
      <c r="C446" s="3"/>
      <c r="D446" s="3"/>
      <c r="E446" s="5"/>
      <c r="F446" s="5"/>
      <c r="G446" s="5"/>
      <c r="H446" s="3"/>
      <c r="I446" s="3"/>
    </row>
    <row r="447" spans="1:9" s="6" customFormat="1" x14ac:dyDescent="0.25">
      <c r="A447" s="3"/>
      <c r="B447" s="4"/>
      <c r="C447" s="3"/>
      <c r="D447" s="3"/>
      <c r="E447" s="5"/>
      <c r="F447" s="5"/>
      <c r="G447" s="5"/>
      <c r="H447" s="3"/>
      <c r="I447" s="3"/>
    </row>
    <row r="448" spans="1:9" s="6" customFormat="1" x14ac:dyDescent="0.25">
      <c r="A448" s="3"/>
      <c r="B448" s="4"/>
      <c r="C448" s="3"/>
      <c r="D448" s="3"/>
      <c r="E448" s="5"/>
      <c r="F448" s="5"/>
      <c r="G448" s="5"/>
      <c r="H448" s="3"/>
      <c r="I448" s="3"/>
    </row>
    <row r="449" spans="1:9" s="6" customFormat="1" x14ac:dyDescent="0.25">
      <c r="A449" s="3"/>
      <c r="B449" s="4"/>
      <c r="C449" s="3"/>
      <c r="D449" s="3"/>
      <c r="E449" s="5"/>
      <c r="F449" s="5"/>
      <c r="G449" s="5"/>
      <c r="H449" s="3"/>
      <c r="I449" s="3"/>
    </row>
    <row r="450" spans="1:9" s="6" customFormat="1" x14ac:dyDescent="0.25">
      <c r="A450" s="3"/>
      <c r="B450" s="4"/>
      <c r="C450" s="3"/>
      <c r="D450" s="3"/>
      <c r="E450" s="5"/>
      <c r="F450" s="5"/>
      <c r="G450" s="5"/>
      <c r="H450" s="3"/>
      <c r="I450" s="3"/>
    </row>
    <row r="451" spans="1:9" s="6" customFormat="1" x14ac:dyDescent="0.25">
      <c r="A451" s="3"/>
      <c r="B451" s="4"/>
      <c r="C451" s="3"/>
      <c r="D451" s="3"/>
      <c r="E451" s="5"/>
      <c r="F451" s="5"/>
      <c r="G451" s="5"/>
      <c r="H451" s="3"/>
      <c r="I451" s="3"/>
    </row>
    <row r="452" spans="1:9" s="6" customFormat="1" x14ac:dyDescent="0.25">
      <c r="A452" s="3"/>
      <c r="B452" s="4"/>
      <c r="C452" s="3"/>
      <c r="D452" s="3"/>
      <c r="E452" s="5"/>
      <c r="F452" s="5"/>
      <c r="G452" s="5"/>
      <c r="H452" s="3"/>
      <c r="I452" s="3"/>
    </row>
    <row r="453" spans="1:9" s="6" customFormat="1" x14ac:dyDescent="0.25">
      <c r="A453" s="3"/>
      <c r="B453" s="4"/>
      <c r="C453" s="3"/>
      <c r="D453" s="3"/>
      <c r="E453" s="5"/>
      <c r="F453" s="5"/>
      <c r="G453" s="5"/>
      <c r="H453" s="3"/>
      <c r="I453" s="3"/>
    </row>
    <row r="454" spans="1:9" s="6" customFormat="1" x14ac:dyDescent="0.25">
      <c r="A454" s="3"/>
      <c r="B454" s="4"/>
      <c r="C454" s="3"/>
      <c r="D454" s="3"/>
      <c r="E454" s="5"/>
      <c r="F454" s="5"/>
      <c r="G454" s="5"/>
      <c r="H454" s="3"/>
      <c r="I454" s="3"/>
    </row>
    <row r="455" spans="1:9" s="6" customFormat="1" x14ac:dyDescent="0.25">
      <c r="A455" s="3"/>
      <c r="B455" s="4"/>
      <c r="C455" s="3"/>
      <c r="D455" s="3"/>
      <c r="E455" s="5"/>
      <c r="F455" s="5"/>
      <c r="G455" s="5"/>
      <c r="H455" s="3"/>
      <c r="I455" s="3"/>
    </row>
    <row r="456" spans="1:9" s="6" customFormat="1" x14ac:dyDescent="0.25">
      <c r="A456" s="3"/>
      <c r="B456" s="4"/>
      <c r="C456" s="3"/>
      <c r="D456" s="3"/>
      <c r="E456" s="5"/>
      <c r="F456" s="5"/>
      <c r="G456" s="5"/>
      <c r="H456" s="3"/>
      <c r="I456" s="3"/>
    </row>
    <row r="457" spans="1:9" s="6" customFormat="1" x14ac:dyDescent="0.25">
      <c r="A457" s="3"/>
      <c r="B457" s="4"/>
      <c r="C457" s="3"/>
      <c r="D457" s="3"/>
      <c r="E457" s="5"/>
      <c r="F457" s="5"/>
      <c r="G457" s="5"/>
      <c r="H457" s="3"/>
      <c r="I457" s="3"/>
    </row>
    <row r="458" spans="1:9" s="6" customFormat="1" x14ac:dyDescent="0.25">
      <c r="A458" s="3"/>
      <c r="B458" s="4"/>
      <c r="C458" s="3"/>
      <c r="D458" s="3"/>
      <c r="E458" s="5"/>
      <c r="F458" s="5"/>
      <c r="G458" s="5"/>
      <c r="H458" s="3"/>
      <c r="I458" s="3"/>
    </row>
    <row r="459" spans="1:9" s="6" customFormat="1" x14ac:dyDescent="0.25">
      <c r="A459" s="3"/>
      <c r="B459" s="4"/>
      <c r="C459" s="3"/>
      <c r="D459" s="3"/>
      <c r="E459" s="5"/>
      <c r="F459" s="5"/>
      <c r="G459" s="5"/>
      <c r="H459" s="3"/>
      <c r="I459" s="3"/>
    </row>
    <row r="460" spans="1:9" s="6" customFormat="1" x14ac:dyDescent="0.25">
      <c r="A460" s="3"/>
      <c r="B460" s="4"/>
      <c r="C460" s="3"/>
      <c r="D460" s="3"/>
      <c r="E460" s="5"/>
      <c r="F460" s="5"/>
      <c r="G460" s="5"/>
      <c r="H460" s="3"/>
      <c r="I460" s="3"/>
    </row>
    <row r="461" spans="1:9" s="6" customFormat="1" x14ac:dyDescent="0.25">
      <c r="A461" s="3"/>
      <c r="B461" s="4"/>
      <c r="C461" s="3"/>
      <c r="D461" s="3"/>
      <c r="E461" s="5"/>
      <c r="F461" s="5"/>
      <c r="G461" s="5"/>
      <c r="H461" s="3"/>
      <c r="I461" s="3"/>
    </row>
    <row r="462" spans="1:9" s="6" customFormat="1" x14ac:dyDescent="0.25">
      <c r="A462" s="3"/>
      <c r="B462" s="4"/>
      <c r="C462" s="3"/>
      <c r="D462" s="3"/>
      <c r="E462" s="5"/>
      <c r="F462" s="5"/>
      <c r="G462" s="5"/>
      <c r="H462" s="3"/>
      <c r="I462" s="3"/>
    </row>
    <row r="463" spans="1:9" s="6" customFormat="1" x14ac:dyDescent="0.25">
      <c r="A463" s="3"/>
      <c r="B463" s="4"/>
      <c r="C463" s="3"/>
      <c r="D463" s="3"/>
      <c r="E463" s="5"/>
      <c r="F463" s="5"/>
      <c r="G463" s="5"/>
      <c r="H463" s="3"/>
      <c r="I463" s="3"/>
    </row>
    <row r="464" spans="1:9" s="6" customFormat="1" x14ac:dyDescent="0.25">
      <c r="A464" s="3"/>
      <c r="B464" s="4"/>
      <c r="C464" s="3"/>
      <c r="D464" s="3"/>
      <c r="E464" s="5"/>
      <c r="F464" s="5"/>
      <c r="G464" s="5"/>
      <c r="H464" s="3"/>
      <c r="I464" s="3"/>
    </row>
    <row r="465" spans="1:9" s="6" customFormat="1" x14ac:dyDescent="0.25">
      <c r="A465" s="3"/>
      <c r="B465" s="4"/>
      <c r="C465" s="3"/>
      <c r="D465" s="3"/>
      <c r="E465" s="5"/>
      <c r="F465" s="5"/>
      <c r="G465" s="5"/>
      <c r="H465" s="3"/>
      <c r="I465" s="3"/>
    </row>
    <row r="466" spans="1:9" s="6" customFormat="1" x14ac:dyDescent="0.25">
      <c r="A466" s="3"/>
      <c r="B466" s="4"/>
      <c r="C466" s="3"/>
      <c r="D466" s="3"/>
      <c r="E466" s="5"/>
      <c r="F466" s="5"/>
      <c r="G466" s="5"/>
      <c r="H466" s="3"/>
      <c r="I466" s="3"/>
    </row>
    <row r="467" spans="1:9" s="6" customFormat="1" x14ac:dyDescent="0.25">
      <c r="A467" s="3"/>
      <c r="B467" s="4"/>
      <c r="C467" s="3"/>
      <c r="D467" s="3"/>
      <c r="E467" s="5"/>
      <c r="F467" s="5"/>
      <c r="G467" s="5"/>
      <c r="H467" s="3"/>
      <c r="I467" s="3"/>
    </row>
    <row r="468" spans="1:9" s="6" customFormat="1" x14ac:dyDescent="0.25">
      <c r="A468" s="3"/>
      <c r="B468" s="4"/>
      <c r="C468" s="3"/>
      <c r="D468" s="3"/>
      <c r="E468" s="5"/>
      <c r="F468" s="5"/>
      <c r="G468" s="5"/>
      <c r="H468" s="3"/>
      <c r="I468" s="3"/>
    </row>
    <row r="469" spans="1:9" s="6" customFormat="1" x14ac:dyDescent="0.25">
      <c r="A469" s="3"/>
      <c r="B469" s="4"/>
      <c r="C469" s="3"/>
      <c r="D469" s="3"/>
      <c r="E469" s="5"/>
      <c r="F469" s="5"/>
      <c r="G469" s="5"/>
      <c r="H469" s="3"/>
      <c r="I469" s="3"/>
    </row>
    <row r="470" spans="1:9" s="6" customFormat="1" x14ac:dyDescent="0.25">
      <c r="A470" s="3"/>
      <c r="B470" s="4"/>
      <c r="C470" s="3"/>
      <c r="D470" s="3"/>
      <c r="E470" s="5"/>
      <c r="F470" s="5"/>
      <c r="G470" s="5"/>
      <c r="H470" s="3"/>
      <c r="I470" s="3"/>
    </row>
    <row r="471" spans="1:9" s="6" customFormat="1" x14ac:dyDescent="0.25">
      <c r="A471" s="3"/>
      <c r="B471" s="4"/>
      <c r="C471" s="3"/>
      <c r="D471" s="3"/>
      <c r="E471" s="5"/>
      <c r="F471" s="5"/>
      <c r="G471" s="5"/>
      <c r="H471" s="3"/>
      <c r="I471" s="3"/>
    </row>
    <row r="472" spans="1:9" s="6" customFormat="1" x14ac:dyDescent="0.25">
      <c r="A472" s="3"/>
      <c r="B472" s="4"/>
      <c r="C472" s="3"/>
      <c r="D472" s="3"/>
      <c r="E472" s="5"/>
      <c r="F472" s="5"/>
      <c r="G472" s="5"/>
      <c r="H472" s="3"/>
      <c r="I472" s="3"/>
    </row>
    <row r="473" spans="1:9" s="6" customFormat="1" x14ac:dyDescent="0.25">
      <c r="A473" s="3"/>
      <c r="B473" s="4"/>
      <c r="C473" s="3"/>
      <c r="D473" s="3"/>
      <c r="E473" s="5"/>
      <c r="F473" s="5"/>
      <c r="G473" s="5"/>
      <c r="H473" s="3"/>
      <c r="I473" s="3"/>
    </row>
    <row r="474" spans="1:9" s="6" customFormat="1" x14ac:dyDescent="0.25">
      <c r="A474" s="3"/>
      <c r="B474" s="4"/>
      <c r="C474" s="3"/>
      <c r="D474" s="3"/>
      <c r="E474" s="5"/>
      <c r="F474" s="5"/>
      <c r="G474" s="5"/>
      <c r="H474" s="3"/>
      <c r="I474" s="3"/>
    </row>
    <row r="475" spans="1:9" s="6" customFormat="1" x14ac:dyDescent="0.25">
      <c r="A475" s="3"/>
      <c r="B475" s="4"/>
      <c r="C475" s="3"/>
      <c r="D475" s="3"/>
      <c r="E475" s="5"/>
      <c r="F475" s="5"/>
      <c r="G475" s="5"/>
      <c r="H475" s="3"/>
      <c r="I475" s="3"/>
    </row>
    <row r="476" spans="1:9" s="6" customFormat="1" x14ac:dyDescent="0.25">
      <c r="A476" s="3"/>
      <c r="B476" s="4"/>
      <c r="C476" s="3"/>
      <c r="D476" s="3"/>
      <c r="E476" s="5"/>
      <c r="F476" s="5"/>
      <c r="G476" s="5"/>
      <c r="H476" s="3"/>
      <c r="I476" s="3"/>
    </row>
    <row r="477" spans="1:9" s="6" customFormat="1" x14ac:dyDescent="0.25">
      <c r="A477" s="3"/>
      <c r="B477" s="4"/>
      <c r="C477" s="3"/>
      <c r="D477" s="3"/>
      <c r="E477" s="5"/>
      <c r="F477" s="5"/>
      <c r="G477" s="5"/>
      <c r="H477" s="3"/>
      <c r="I477" s="3"/>
    </row>
    <row r="478" spans="1:9" s="6" customFormat="1" x14ac:dyDescent="0.25">
      <c r="A478" s="3"/>
      <c r="B478" s="4"/>
      <c r="C478" s="3"/>
      <c r="D478" s="3"/>
      <c r="E478" s="5"/>
      <c r="F478" s="5"/>
      <c r="G478" s="5"/>
      <c r="H478" s="3"/>
      <c r="I478" s="3"/>
    </row>
    <row r="479" spans="1:9" s="6" customFormat="1" x14ac:dyDescent="0.25">
      <c r="A479" s="3"/>
      <c r="B479" s="4"/>
      <c r="C479" s="3"/>
      <c r="D479" s="3"/>
      <c r="E479" s="5"/>
      <c r="F479" s="5"/>
      <c r="G479" s="5"/>
      <c r="H479" s="3"/>
      <c r="I479" s="3"/>
    </row>
    <row r="480" spans="1:9" s="6" customFormat="1" x14ac:dyDescent="0.25">
      <c r="A480" s="3"/>
      <c r="B480" s="4"/>
      <c r="C480" s="3"/>
      <c r="D480" s="3"/>
      <c r="E480" s="5"/>
      <c r="F480" s="5"/>
      <c r="G480" s="5"/>
      <c r="H480" s="3"/>
      <c r="I480" s="3"/>
    </row>
    <row r="481" spans="1:9" s="6" customFormat="1" x14ac:dyDescent="0.25">
      <c r="A481" s="3"/>
      <c r="B481" s="4"/>
      <c r="C481" s="3"/>
      <c r="D481" s="3"/>
      <c r="E481" s="5"/>
      <c r="F481" s="5"/>
      <c r="G481" s="5"/>
      <c r="H481" s="3"/>
      <c r="I481" s="3"/>
    </row>
    <row r="482" spans="1:9" s="6" customFormat="1" x14ac:dyDescent="0.25">
      <c r="A482" s="3"/>
      <c r="B482" s="4"/>
      <c r="C482" s="3"/>
      <c r="D482" s="3"/>
      <c r="E482" s="5"/>
      <c r="F482" s="5"/>
      <c r="G482" s="5"/>
      <c r="H482" s="3"/>
      <c r="I482" s="3"/>
    </row>
    <row r="483" spans="1:9" s="6" customFormat="1" x14ac:dyDescent="0.25">
      <c r="A483" s="3"/>
      <c r="B483" s="4"/>
      <c r="C483" s="3"/>
      <c r="D483" s="3"/>
      <c r="E483" s="5"/>
      <c r="F483" s="5"/>
      <c r="G483" s="5"/>
      <c r="H483" s="3"/>
      <c r="I483" s="3"/>
    </row>
    <row r="484" spans="1:9" s="6" customFormat="1" x14ac:dyDescent="0.25">
      <c r="A484" s="3"/>
      <c r="B484" s="4"/>
      <c r="C484" s="3"/>
      <c r="D484" s="3"/>
      <c r="E484" s="5"/>
      <c r="F484" s="5"/>
      <c r="G484" s="5"/>
      <c r="H484" s="3"/>
      <c r="I484" s="3"/>
    </row>
    <row r="485" spans="1:9" s="6" customFormat="1" x14ac:dyDescent="0.25">
      <c r="A485" s="3"/>
      <c r="B485" s="4"/>
      <c r="C485" s="3"/>
      <c r="D485" s="3"/>
      <c r="E485" s="5"/>
      <c r="F485" s="5"/>
      <c r="G485" s="5"/>
      <c r="H485" s="3"/>
      <c r="I485" s="3"/>
    </row>
    <row r="486" spans="1:9" s="6" customFormat="1" x14ac:dyDescent="0.25">
      <c r="A486" s="3"/>
      <c r="B486" s="4"/>
      <c r="C486" s="3"/>
      <c r="D486" s="3"/>
      <c r="E486" s="5"/>
      <c r="F486" s="5"/>
      <c r="G486" s="5"/>
      <c r="H486" s="3"/>
      <c r="I486" s="3"/>
    </row>
    <row r="487" spans="1:9" s="6" customFormat="1" x14ac:dyDescent="0.25">
      <c r="A487" s="3"/>
      <c r="B487" s="4"/>
      <c r="C487" s="3"/>
      <c r="D487" s="3"/>
      <c r="E487" s="5"/>
      <c r="F487" s="5"/>
      <c r="G487" s="5"/>
      <c r="H487" s="3"/>
      <c r="I487" s="3"/>
    </row>
    <row r="488" spans="1:9" s="6" customFormat="1" x14ac:dyDescent="0.25">
      <c r="A488" s="3"/>
      <c r="B488" s="4"/>
      <c r="C488" s="3"/>
      <c r="D488" s="3"/>
      <c r="E488" s="5"/>
      <c r="F488" s="5"/>
      <c r="G488" s="5"/>
      <c r="H488" s="3"/>
      <c r="I488" s="3"/>
    </row>
    <row r="489" spans="1:9" s="6" customFormat="1" x14ac:dyDescent="0.25">
      <c r="A489" s="3"/>
      <c r="B489" s="4"/>
      <c r="C489" s="3"/>
      <c r="D489" s="3"/>
      <c r="E489" s="5"/>
      <c r="F489" s="5"/>
      <c r="G489" s="5"/>
      <c r="H489" s="3"/>
      <c r="I489" s="3"/>
    </row>
    <row r="490" spans="1:9" s="6" customFormat="1" x14ac:dyDescent="0.25">
      <c r="A490" s="3"/>
      <c r="B490" s="4"/>
      <c r="C490" s="3"/>
      <c r="D490" s="3"/>
      <c r="E490" s="5"/>
      <c r="F490" s="5"/>
      <c r="G490" s="5"/>
      <c r="H490" s="3"/>
      <c r="I490" s="3"/>
    </row>
    <row r="491" spans="1:9" s="6" customFormat="1" x14ac:dyDescent="0.25">
      <c r="A491" s="3"/>
      <c r="B491" s="4"/>
      <c r="C491" s="3"/>
      <c r="D491" s="3"/>
      <c r="E491" s="5"/>
      <c r="F491" s="5"/>
      <c r="G491" s="5"/>
      <c r="H491" s="3"/>
      <c r="I491" s="3"/>
    </row>
    <row r="492" spans="1:9" s="6" customFormat="1" x14ac:dyDescent="0.25">
      <c r="A492" s="3"/>
      <c r="B492" s="4"/>
      <c r="C492" s="3"/>
      <c r="D492" s="3"/>
      <c r="E492" s="5"/>
      <c r="F492" s="5"/>
      <c r="G492" s="5"/>
      <c r="H492" s="3"/>
      <c r="I492" s="3"/>
    </row>
    <row r="493" spans="1:9" s="6" customFormat="1" x14ac:dyDescent="0.25">
      <c r="A493" s="3"/>
      <c r="B493" s="4"/>
      <c r="C493" s="3"/>
      <c r="D493" s="3"/>
      <c r="E493" s="5"/>
      <c r="F493" s="5"/>
      <c r="G493" s="5"/>
      <c r="H493" s="3"/>
      <c r="I493" s="3"/>
    </row>
    <row r="494" spans="1:9" s="6" customFormat="1" x14ac:dyDescent="0.25">
      <c r="A494" s="3"/>
      <c r="B494" s="4"/>
      <c r="C494" s="3"/>
      <c r="D494" s="3"/>
      <c r="E494" s="5"/>
      <c r="F494" s="5"/>
      <c r="G494" s="5"/>
      <c r="H494" s="3"/>
      <c r="I494" s="3"/>
    </row>
    <row r="495" spans="1:9" s="6" customFormat="1" x14ac:dyDescent="0.25">
      <c r="A495" s="3"/>
      <c r="B495" s="4"/>
      <c r="C495" s="3"/>
      <c r="D495" s="3"/>
      <c r="E495" s="5"/>
      <c r="F495" s="5"/>
      <c r="G495" s="5"/>
      <c r="H495" s="3"/>
      <c r="I495" s="3"/>
    </row>
    <row r="496" spans="1:9" s="6" customFormat="1" x14ac:dyDescent="0.25">
      <c r="A496" s="3"/>
      <c r="B496" s="4"/>
      <c r="C496" s="3"/>
      <c r="D496" s="3"/>
      <c r="E496" s="5"/>
      <c r="F496" s="5"/>
      <c r="G496" s="5"/>
      <c r="H496" s="3"/>
      <c r="I496" s="3"/>
    </row>
    <row r="497" spans="1:9" s="6" customFormat="1" x14ac:dyDescent="0.25">
      <c r="A497" s="3"/>
      <c r="B497" s="4"/>
      <c r="C497" s="3"/>
      <c r="D497" s="3"/>
      <c r="E497" s="5"/>
      <c r="F497" s="5"/>
      <c r="G497" s="5"/>
      <c r="H497" s="3"/>
      <c r="I497" s="3"/>
    </row>
    <row r="498" spans="1:9" s="6" customFormat="1" x14ac:dyDescent="0.25">
      <c r="A498" s="3"/>
      <c r="B498" s="4"/>
      <c r="C498" s="3"/>
      <c r="D498" s="3"/>
      <c r="E498" s="5"/>
      <c r="F498" s="5"/>
      <c r="G498" s="5"/>
      <c r="H498" s="3"/>
      <c r="I498" s="3"/>
    </row>
    <row r="499" spans="1:9" s="6" customFormat="1" x14ac:dyDescent="0.25">
      <c r="A499" s="3"/>
      <c r="B499" s="4"/>
      <c r="C499" s="3"/>
      <c r="D499" s="3"/>
      <c r="E499" s="5"/>
      <c r="F499" s="5"/>
      <c r="G499" s="5"/>
      <c r="H499" s="3"/>
      <c r="I499" s="3"/>
    </row>
    <row r="500" spans="1:9" s="6" customFormat="1" x14ac:dyDescent="0.25">
      <c r="A500" s="3"/>
      <c r="B500" s="4"/>
      <c r="C500" s="3"/>
      <c r="D500" s="3"/>
      <c r="E500" s="5"/>
      <c r="F500" s="5"/>
      <c r="G500" s="5"/>
      <c r="H500" s="3"/>
      <c r="I500" s="3"/>
    </row>
    <row r="501" spans="1:9" s="6" customFormat="1" x14ac:dyDescent="0.25">
      <c r="A501" s="3"/>
      <c r="B501" s="4"/>
      <c r="C501" s="3"/>
      <c r="D501" s="3"/>
      <c r="E501" s="5"/>
      <c r="F501" s="5"/>
      <c r="G501" s="5"/>
      <c r="H501" s="3"/>
      <c r="I501" s="3"/>
    </row>
    <row r="502" spans="1:9" s="6" customFormat="1" x14ac:dyDescent="0.25">
      <c r="A502" s="3"/>
      <c r="B502" s="4"/>
      <c r="C502" s="3"/>
      <c r="D502" s="3"/>
      <c r="E502" s="5"/>
      <c r="F502" s="5"/>
      <c r="G502" s="5"/>
      <c r="H502" s="3"/>
      <c r="I502" s="3"/>
    </row>
    <row r="503" spans="1:9" s="6" customFormat="1" x14ac:dyDescent="0.25">
      <c r="A503" s="3"/>
      <c r="B503" s="4"/>
      <c r="C503" s="3"/>
      <c r="D503" s="3"/>
      <c r="E503" s="5"/>
      <c r="F503" s="5"/>
      <c r="G503" s="5"/>
      <c r="H503" s="3"/>
      <c r="I503" s="3"/>
    </row>
    <row r="504" spans="1:9" s="6" customFormat="1" x14ac:dyDescent="0.25">
      <c r="A504" s="3"/>
      <c r="B504" s="4"/>
      <c r="C504" s="3"/>
      <c r="D504" s="3"/>
      <c r="E504" s="5"/>
      <c r="F504" s="5"/>
      <c r="G504" s="5"/>
      <c r="H504" s="3"/>
      <c r="I504" s="3"/>
    </row>
    <row r="505" spans="1:9" s="6" customFormat="1" x14ac:dyDescent="0.25">
      <c r="A505" s="3"/>
      <c r="B505" s="4"/>
      <c r="C505" s="3"/>
      <c r="D505" s="3"/>
      <c r="E505" s="5"/>
      <c r="F505" s="5"/>
      <c r="G505" s="5"/>
      <c r="H505" s="3"/>
      <c r="I505" s="3"/>
    </row>
    <row r="506" spans="1:9" s="6" customFormat="1" x14ac:dyDescent="0.25">
      <c r="A506" s="3"/>
      <c r="B506" s="4"/>
      <c r="C506" s="3"/>
      <c r="D506" s="3"/>
      <c r="E506" s="5"/>
      <c r="F506" s="5"/>
      <c r="G506" s="5"/>
      <c r="H506" s="3"/>
      <c r="I506" s="3"/>
    </row>
    <row r="507" spans="1:9" s="6" customFormat="1" x14ac:dyDescent="0.25">
      <c r="A507" s="3"/>
      <c r="B507" s="4"/>
      <c r="C507" s="3"/>
      <c r="D507" s="3"/>
      <c r="E507" s="5"/>
      <c r="F507" s="5"/>
      <c r="G507" s="5"/>
      <c r="H507" s="3"/>
      <c r="I507" s="3"/>
    </row>
    <row r="508" spans="1:9" s="6" customFormat="1" x14ac:dyDescent="0.25">
      <c r="A508" s="3"/>
      <c r="B508" s="4"/>
      <c r="C508" s="3"/>
      <c r="D508" s="3"/>
      <c r="E508" s="5"/>
      <c r="F508" s="5"/>
      <c r="G508" s="5"/>
      <c r="H508" s="3"/>
      <c r="I508" s="3"/>
    </row>
    <row r="509" spans="1:9" s="6" customFormat="1" x14ac:dyDescent="0.25">
      <c r="A509" s="3"/>
      <c r="B509" s="4"/>
      <c r="C509" s="3"/>
      <c r="D509" s="3"/>
      <c r="E509" s="5"/>
      <c r="F509" s="5"/>
      <c r="G509" s="5"/>
      <c r="H509" s="3"/>
      <c r="I509" s="3"/>
    </row>
    <row r="510" spans="1:9" s="6" customFormat="1" x14ac:dyDescent="0.25">
      <c r="A510" s="3"/>
      <c r="B510" s="4"/>
      <c r="C510" s="3"/>
      <c r="D510" s="3"/>
      <c r="E510" s="5"/>
      <c r="F510" s="5"/>
      <c r="G510" s="5"/>
      <c r="H510" s="3"/>
      <c r="I510" s="3"/>
    </row>
    <row r="511" spans="1:9" s="6" customFormat="1" x14ac:dyDescent="0.25">
      <c r="A511" s="3"/>
      <c r="B511" s="4"/>
      <c r="C511" s="3"/>
      <c r="D511" s="3"/>
      <c r="E511" s="5"/>
      <c r="F511" s="5"/>
      <c r="G511" s="5"/>
      <c r="H511" s="3"/>
      <c r="I511" s="3"/>
    </row>
    <row r="512" spans="1:9" s="6" customFormat="1" x14ac:dyDescent="0.25">
      <c r="A512" s="3"/>
      <c r="B512" s="4"/>
      <c r="C512" s="3"/>
      <c r="D512" s="3"/>
      <c r="E512" s="5"/>
      <c r="F512" s="5"/>
      <c r="G512" s="5"/>
      <c r="H512" s="3"/>
      <c r="I512" s="3"/>
    </row>
    <row r="513" spans="1:9" s="6" customFormat="1" x14ac:dyDescent="0.25">
      <c r="A513" s="3"/>
      <c r="B513" s="4"/>
      <c r="C513" s="3"/>
      <c r="D513" s="3"/>
      <c r="E513" s="5"/>
      <c r="F513" s="5"/>
      <c r="G513" s="5"/>
      <c r="H513" s="3"/>
      <c r="I513" s="3"/>
    </row>
    <row r="514" spans="1:9" s="6" customFormat="1" x14ac:dyDescent="0.25">
      <c r="A514" s="3"/>
      <c r="B514" s="4"/>
      <c r="C514" s="3"/>
      <c r="D514" s="3"/>
      <c r="E514" s="5"/>
      <c r="F514" s="5"/>
      <c r="G514" s="5"/>
      <c r="H514" s="3"/>
      <c r="I514" s="3"/>
    </row>
    <row r="515" spans="1:9" s="6" customFormat="1" x14ac:dyDescent="0.25">
      <c r="A515" s="3"/>
      <c r="B515" s="4"/>
      <c r="C515" s="3"/>
      <c r="D515" s="3"/>
      <c r="E515" s="5"/>
      <c r="F515" s="5"/>
      <c r="G515" s="5"/>
      <c r="H515" s="3"/>
      <c r="I515" s="3"/>
    </row>
    <row r="516" spans="1:9" s="6" customFormat="1" x14ac:dyDescent="0.25">
      <c r="A516" s="3"/>
      <c r="B516" s="4"/>
      <c r="C516" s="3"/>
      <c r="D516" s="3"/>
      <c r="E516" s="5"/>
      <c r="F516" s="5"/>
      <c r="G516" s="5"/>
      <c r="H516" s="3"/>
      <c r="I516" s="3"/>
    </row>
    <row r="517" spans="1:9" s="6" customFormat="1" x14ac:dyDescent="0.25">
      <c r="A517" s="3"/>
      <c r="B517" s="4"/>
      <c r="C517" s="3"/>
      <c r="D517" s="3"/>
      <c r="E517" s="5"/>
      <c r="F517" s="5"/>
      <c r="G517" s="5"/>
      <c r="H517" s="3"/>
      <c r="I517" s="3"/>
    </row>
    <row r="518" spans="1:9" s="6" customFormat="1" x14ac:dyDescent="0.25">
      <c r="A518" s="3"/>
      <c r="B518" s="4"/>
      <c r="C518" s="3"/>
      <c r="D518" s="3"/>
      <c r="E518" s="5"/>
      <c r="F518" s="5"/>
      <c r="G518" s="5"/>
      <c r="H518" s="3"/>
      <c r="I518" s="3"/>
    </row>
    <row r="519" spans="1:9" s="6" customFormat="1" x14ac:dyDescent="0.25">
      <c r="A519" s="3"/>
      <c r="B519" s="4"/>
      <c r="C519" s="3"/>
      <c r="D519" s="3"/>
      <c r="E519" s="5"/>
      <c r="F519" s="5"/>
      <c r="G519" s="5"/>
      <c r="H519" s="3"/>
      <c r="I519" s="3"/>
    </row>
    <row r="520" spans="1:9" s="6" customFormat="1" x14ac:dyDescent="0.25">
      <c r="A520" s="3"/>
      <c r="B520" s="4"/>
      <c r="C520" s="3"/>
      <c r="D520" s="3"/>
      <c r="E520" s="5"/>
      <c r="F520" s="5"/>
      <c r="G520" s="5"/>
      <c r="H520" s="3"/>
      <c r="I520" s="3"/>
    </row>
    <row r="521" spans="1:9" s="6" customFormat="1" x14ac:dyDescent="0.25">
      <c r="A521" s="3"/>
      <c r="B521" s="4"/>
      <c r="C521" s="3"/>
      <c r="D521" s="3"/>
      <c r="E521" s="5"/>
      <c r="F521" s="5"/>
      <c r="G521" s="5"/>
      <c r="H521" s="3"/>
      <c r="I521" s="3"/>
    </row>
    <row r="522" spans="1:9" s="6" customFormat="1" x14ac:dyDescent="0.25">
      <c r="A522" s="3"/>
      <c r="B522" s="4"/>
      <c r="C522" s="3"/>
      <c r="D522" s="3"/>
      <c r="E522" s="5"/>
      <c r="F522" s="5"/>
      <c r="G522" s="5"/>
      <c r="H522" s="3"/>
      <c r="I522" s="3"/>
    </row>
    <row r="523" spans="1:9" s="6" customFormat="1" x14ac:dyDescent="0.25">
      <c r="A523" s="3"/>
      <c r="B523" s="4"/>
      <c r="C523" s="3"/>
      <c r="D523" s="3"/>
      <c r="E523" s="5"/>
      <c r="F523" s="5"/>
      <c r="G523" s="5"/>
      <c r="H523" s="3"/>
      <c r="I523" s="3"/>
    </row>
    <row r="524" spans="1:9" s="6" customFormat="1" x14ac:dyDescent="0.25">
      <c r="A524" s="3"/>
      <c r="B524" s="4"/>
      <c r="C524" s="3"/>
      <c r="D524" s="3"/>
      <c r="E524" s="5"/>
      <c r="F524" s="5"/>
      <c r="G524" s="5"/>
      <c r="H524" s="3"/>
      <c r="I524" s="3"/>
    </row>
    <row r="525" spans="1:9" s="6" customFormat="1" x14ac:dyDescent="0.25">
      <c r="A525" s="3"/>
      <c r="B525" s="4"/>
      <c r="C525" s="3"/>
      <c r="D525" s="3"/>
      <c r="E525" s="5"/>
      <c r="F525" s="5"/>
      <c r="G525" s="5"/>
      <c r="H525" s="3"/>
      <c r="I525" s="3"/>
    </row>
    <row r="526" spans="1:9" s="6" customFormat="1" x14ac:dyDescent="0.25">
      <c r="A526" s="3"/>
      <c r="B526" s="4"/>
      <c r="C526" s="3"/>
      <c r="D526" s="3"/>
      <c r="E526" s="5"/>
      <c r="F526" s="5"/>
      <c r="G526" s="5"/>
      <c r="H526" s="3"/>
      <c r="I526" s="3"/>
    </row>
    <row r="527" spans="1:9" s="6" customFormat="1" x14ac:dyDescent="0.25">
      <c r="A527" s="3"/>
      <c r="B527" s="4"/>
      <c r="C527" s="3"/>
      <c r="D527" s="3"/>
      <c r="E527" s="5"/>
      <c r="F527" s="5"/>
      <c r="G527" s="5"/>
      <c r="H527" s="3"/>
      <c r="I527" s="3"/>
    </row>
    <row r="528" spans="1:9" s="6" customFormat="1" x14ac:dyDescent="0.25">
      <c r="A528" s="3"/>
      <c r="B528" s="4"/>
      <c r="C528" s="3"/>
      <c r="D528" s="3"/>
      <c r="E528" s="5"/>
      <c r="F528" s="5"/>
      <c r="G528" s="5"/>
      <c r="H528" s="3"/>
      <c r="I528" s="3"/>
    </row>
    <row r="529" spans="1:9" s="6" customFormat="1" x14ac:dyDescent="0.25">
      <c r="A529" s="3"/>
      <c r="B529" s="4"/>
      <c r="C529" s="3"/>
      <c r="D529" s="3"/>
      <c r="E529" s="5"/>
      <c r="F529" s="5"/>
      <c r="G529" s="5"/>
      <c r="H529" s="3"/>
      <c r="I529" s="3"/>
    </row>
    <row r="530" spans="1:9" s="6" customFormat="1" x14ac:dyDescent="0.25">
      <c r="A530" s="3"/>
      <c r="B530" s="4"/>
      <c r="C530" s="3"/>
      <c r="D530" s="3"/>
      <c r="E530" s="5"/>
      <c r="F530" s="5"/>
      <c r="G530" s="5"/>
      <c r="H530" s="3"/>
      <c r="I530" s="3"/>
    </row>
    <row r="531" spans="1:9" s="6" customFormat="1" x14ac:dyDescent="0.25">
      <c r="A531" s="3"/>
      <c r="B531" s="4"/>
      <c r="C531" s="3"/>
      <c r="D531" s="3"/>
      <c r="E531" s="5"/>
      <c r="F531" s="5"/>
      <c r="G531" s="5"/>
      <c r="H531" s="3"/>
      <c r="I531" s="3"/>
    </row>
    <row r="532" spans="1:9" s="6" customFormat="1" x14ac:dyDescent="0.25">
      <c r="A532" s="3"/>
      <c r="B532" s="4"/>
      <c r="C532" s="3"/>
      <c r="D532" s="3"/>
      <c r="E532" s="5"/>
      <c r="F532" s="5"/>
      <c r="G532" s="5"/>
      <c r="H532" s="3"/>
      <c r="I532" s="3"/>
    </row>
    <row r="533" spans="1:9" s="6" customFormat="1" x14ac:dyDescent="0.25">
      <c r="A533" s="3"/>
      <c r="B533" s="4"/>
      <c r="C533" s="3"/>
      <c r="D533" s="3"/>
      <c r="E533" s="5"/>
      <c r="F533" s="5"/>
      <c r="G533" s="5"/>
      <c r="H533" s="3"/>
      <c r="I533" s="3"/>
    </row>
    <row r="534" spans="1:9" s="6" customFormat="1" x14ac:dyDescent="0.25">
      <c r="A534" s="3"/>
      <c r="B534" s="4"/>
      <c r="C534" s="3"/>
      <c r="D534" s="3"/>
      <c r="E534" s="5"/>
      <c r="F534" s="5"/>
      <c r="G534" s="5"/>
      <c r="H534" s="3"/>
      <c r="I534" s="3"/>
    </row>
    <row r="535" spans="1:9" s="6" customFormat="1" x14ac:dyDescent="0.25">
      <c r="A535" s="3"/>
      <c r="B535" s="4"/>
      <c r="C535" s="3"/>
      <c r="D535" s="3"/>
      <c r="E535" s="5"/>
      <c r="F535" s="5"/>
      <c r="G535" s="5"/>
      <c r="H535" s="3"/>
      <c r="I535" s="3"/>
    </row>
    <row r="536" spans="1:9" s="6" customFormat="1" x14ac:dyDescent="0.25">
      <c r="A536" s="3"/>
      <c r="B536" s="4"/>
      <c r="C536" s="3"/>
      <c r="D536" s="3"/>
      <c r="E536" s="5"/>
      <c r="F536" s="5"/>
      <c r="G536" s="5"/>
      <c r="H536" s="3"/>
      <c r="I536" s="3"/>
    </row>
    <row r="537" spans="1:9" s="6" customFormat="1" x14ac:dyDescent="0.25">
      <c r="A537" s="3"/>
      <c r="B537" s="4"/>
      <c r="C537" s="3"/>
      <c r="D537" s="3"/>
      <c r="E537" s="5"/>
      <c r="F537" s="5"/>
      <c r="G537" s="5"/>
      <c r="H537" s="3"/>
      <c r="I537" s="3"/>
    </row>
    <row r="538" spans="1:9" s="6" customFormat="1" x14ac:dyDescent="0.25">
      <c r="A538" s="3"/>
      <c r="B538" s="4"/>
      <c r="C538" s="3"/>
      <c r="D538" s="3"/>
      <c r="E538" s="5"/>
      <c r="F538" s="5"/>
      <c r="G538" s="5"/>
      <c r="H538" s="3"/>
      <c r="I538" s="3"/>
    </row>
    <row r="539" spans="1:9" s="6" customFormat="1" x14ac:dyDescent="0.25">
      <c r="A539" s="3"/>
      <c r="B539" s="4"/>
      <c r="C539" s="3"/>
      <c r="D539" s="3"/>
      <c r="E539" s="5"/>
      <c r="F539" s="5"/>
      <c r="G539" s="5"/>
      <c r="H539" s="3"/>
      <c r="I539" s="3"/>
    </row>
  </sheetData>
  <sortState ref="C197:I211">
    <sortCondition descending="1" sortBy="cellColor" ref="C197:C211" dxfId="1"/>
  </sortState>
  <mergeCells count="59">
    <mergeCell ref="B23:B25"/>
    <mergeCell ref="A1:A2"/>
    <mergeCell ref="B1:B2"/>
    <mergeCell ref="C1:C2"/>
    <mergeCell ref="D1:D2"/>
    <mergeCell ref="E1:E2"/>
    <mergeCell ref="F1:G1"/>
    <mergeCell ref="H1:I1"/>
    <mergeCell ref="B4:B8"/>
    <mergeCell ref="B9:B13"/>
    <mergeCell ref="B14:B15"/>
    <mergeCell ref="B16:B19"/>
    <mergeCell ref="B20:B22"/>
    <mergeCell ref="B26:B42"/>
    <mergeCell ref="B43:B45"/>
    <mergeCell ref="B46:B52"/>
    <mergeCell ref="B53:B54"/>
    <mergeCell ref="B55:B57"/>
    <mergeCell ref="B99:B126"/>
    <mergeCell ref="B58:B63"/>
    <mergeCell ref="B64:B71"/>
    <mergeCell ref="B72:B79"/>
    <mergeCell ref="B80:B86"/>
    <mergeCell ref="B87:B91"/>
    <mergeCell ref="B326:B328"/>
    <mergeCell ref="B329:B331"/>
    <mergeCell ref="B332:B334"/>
    <mergeCell ref="B92:B98"/>
    <mergeCell ref="B254:B257"/>
    <mergeCell ref="B127:B135"/>
    <mergeCell ref="B136:B147"/>
    <mergeCell ref="B148:B155"/>
    <mergeCell ref="B156:B169"/>
    <mergeCell ref="B170:B195"/>
    <mergeCell ref="B196:B211"/>
    <mergeCell ref="B212:B214"/>
    <mergeCell ref="B215:B225"/>
    <mergeCell ref="B226:B230"/>
    <mergeCell ref="B231:B250"/>
    <mergeCell ref="B251:B253"/>
    <mergeCell ref="B324:B325"/>
    <mergeCell ref="B258:B262"/>
    <mergeCell ref="B263:B271"/>
    <mergeCell ref="B272:B277"/>
    <mergeCell ref="B278:B281"/>
    <mergeCell ref="B282:B290"/>
    <mergeCell ref="B291:B293"/>
    <mergeCell ref="B294:B295"/>
    <mergeCell ref="B296:B310"/>
    <mergeCell ref="B311:B313"/>
    <mergeCell ref="B314:B319"/>
    <mergeCell ref="B320:B323"/>
    <mergeCell ref="B362:B366"/>
    <mergeCell ref="B346:B347"/>
    <mergeCell ref="B335:B337"/>
    <mergeCell ref="B338:B345"/>
    <mergeCell ref="B348:B350"/>
    <mergeCell ref="B351:B358"/>
    <mergeCell ref="B359:B361"/>
  </mergeCells>
  <pageMargins left="0.7" right="0.7" top="0.75" bottom="0.75" header="0.3" footer="0.3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 редак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Яна</dc:creator>
  <cp:lastModifiedBy>user</cp:lastModifiedBy>
  <dcterms:created xsi:type="dcterms:W3CDTF">2020-06-23T13:05:37Z</dcterms:created>
  <dcterms:modified xsi:type="dcterms:W3CDTF">2021-12-28T07:18:44Z</dcterms:modified>
</cp:coreProperties>
</file>